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BC177735-090E-4A44-BC61-50D643DFF8E3}" xr6:coauthVersionLast="47" xr6:coauthVersionMax="47" xr10:uidLastSave="{00000000-0000-0000-0000-000000000000}"/>
  <bookViews>
    <workbookView xWindow="-120" yWindow="-120" windowWidth="23280" windowHeight="14880" xr2:uid="{1DE488FD-E684-4AF4-9F7A-16937573E8F2}"/>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AF998" i="8"/>
  <c r="T998" i="8"/>
  <c r="D998" i="8"/>
  <c r="A998" i="8"/>
  <c r="T997" i="8"/>
  <c r="AF997" i="8" s="1"/>
  <c r="D997" i="8"/>
  <c r="A997" i="8"/>
  <c r="T996" i="8"/>
  <c r="AF996" i="8" s="1"/>
  <c r="D996" i="8"/>
  <c r="A996" i="8"/>
  <c r="T995" i="8"/>
  <c r="AF995" i="8" s="1"/>
  <c r="D995" i="8"/>
  <c r="A995" i="8"/>
  <c r="T994" i="8"/>
  <c r="AF994" i="8" s="1"/>
  <c r="D994" i="8"/>
  <c r="A994" i="8"/>
  <c r="T993" i="8"/>
  <c r="AF993" i="8" s="1"/>
  <c r="D993" i="8"/>
  <c r="A993" i="8"/>
  <c r="AF992" i="8"/>
  <c r="T992" i="8"/>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AF977" i="8"/>
  <c r="T977" i="8"/>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AF965" i="8"/>
  <c r="T965" i="8"/>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AF943" i="8"/>
  <c r="T943" i="8"/>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AF920" i="8"/>
  <c r="T920" i="8"/>
  <c r="D920" i="8"/>
  <c r="A920" i="8"/>
  <c r="T919" i="8"/>
  <c r="AF919" i="8" s="1"/>
  <c r="D919" i="8"/>
  <c r="A919" i="8"/>
  <c r="T918" i="8"/>
  <c r="AF918" i="8" s="1"/>
  <c r="D918" i="8"/>
  <c r="A918" i="8"/>
  <c r="T917" i="8"/>
  <c r="AF917" i="8" s="1"/>
  <c r="D917" i="8"/>
  <c r="A917" i="8"/>
  <c r="T916" i="8"/>
  <c r="AF916" i="8" s="1"/>
  <c r="D916" i="8"/>
  <c r="A916" i="8"/>
  <c r="AF915" i="8"/>
  <c r="T915" i="8"/>
  <c r="D915" i="8"/>
  <c r="A915" i="8"/>
  <c r="T914" i="8"/>
  <c r="AF914" i="8" s="1"/>
  <c r="D914" i="8"/>
  <c r="A914" i="8"/>
  <c r="T913" i="8"/>
  <c r="AF913" i="8" s="1"/>
  <c r="D913" i="8"/>
  <c r="A913" i="8"/>
  <c r="T912" i="8"/>
  <c r="AF912" i="8" s="1"/>
  <c r="D912" i="8"/>
  <c r="A912" i="8"/>
  <c r="AF911" i="8"/>
  <c r="T911" i="8"/>
  <c r="D911" i="8"/>
  <c r="A911" i="8"/>
  <c r="T910" i="8"/>
  <c r="AF910" i="8" s="1"/>
  <c r="D910" i="8"/>
  <c r="A910" i="8"/>
  <c r="T909" i="8"/>
  <c r="AF909" i="8" s="1"/>
  <c r="D909" i="8"/>
  <c r="A909" i="8"/>
  <c r="T908" i="8"/>
  <c r="AF908" i="8" s="1"/>
  <c r="D908" i="8"/>
  <c r="A908" i="8"/>
  <c r="T907" i="8"/>
  <c r="AF907" i="8" s="1"/>
  <c r="D907" i="8"/>
  <c r="A907" i="8"/>
  <c r="T906" i="8"/>
  <c r="AF906" i="8" s="1"/>
  <c r="D906" i="8"/>
  <c r="A906" i="8"/>
  <c r="AF905" i="8"/>
  <c r="T905" i="8"/>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AF896" i="8"/>
  <c r="T896" i="8"/>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AF865" i="8"/>
  <c r="T865" i="8"/>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T831" i="8"/>
  <c r="AF831" i="8" s="1"/>
  <c r="D831" i="8"/>
  <c r="A831" i="8"/>
  <c r="T830" i="8"/>
  <c r="AF830" i="8" s="1"/>
  <c r="D830" i="8"/>
  <c r="A830" i="8"/>
  <c r="AF829" i="8"/>
  <c r="T829" i="8"/>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AF760" i="8"/>
  <c r="T760" i="8"/>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AF740" i="8"/>
  <c r="T740" i="8"/>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AF680" i="8"/>
  <c r="T680" i="8"/>
  <c r="D680" i="8"/>
  <c r="A680" i="8"/>
  <c r="BL679" i="8"/>
  <c r="T679" i="8"/>
  <c r="AF679" i="8" s="1"/>
  <c r="D679" i="8"/>
  <c r="A679" i="8"/>
  <c r="BL678" i="8"/>
  <c r="T678" i="8"/>
  <c r="AF678" i="8" s="1"/>
  <c r="D678" i="8"/>
  <c r="A678" i="8"/>
  <c r="BL677" i="8"/>
  <c r="T677" i="8"/>
  <c r="AF677" i="8" s="1"/>
  <c r="D677" i="8"/>
  <c r="A677" i="8"/>
  <c r="BL676" i="8"/>
  <c r="AF676" i="8"/>
  <c r="T676" i="8"/>
  <c r="D676" i="8"/>
  <c r="A676" i="8"/>
  <c r="BL675" i="8"/>
  <c r="T675" i="8"/>
  <c r="AF675" i="8" s="1"/>
  <c r="D675" i="8"/>
  <c r="A675" i="8"/>
  <c r="BL674" i="8"/>
  <c r="T674" i="8"/>
  <c r="AF674" i="8" s="1"/>
  <c r="D674" i="8"/>
  <c r="A674" i="8"/>
  <c r="BL673" i="8"/>
  <c r="T673" i="8"/>
  <c r="AF673" i="8" s="1"/>
  <c r="D673" i="8"/>
  <c r="A673" i="8"/>
  <c r="BL672" i="8"/>
  <c r="T672" i="8"/>
  <c r="AF672" i="8" s="1"/>
  <c r="D672" i="8"/>
  <c r="A672" i="8"/>
  <c r="BL671" i="8"/>
  <c r="AF671" i="8"/>
  <c r="T671" i="8"/>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AF665" i="8"/>
  <c r="T665" i="8"/>
  <c r="D665" i="8"/>
  <c r="A665" i="8"/>
  <c r="BL664" i="8"/>
  <c r="T664" i="8"/>
  <c r="AF664" i="8" s="1"/>
  <c r="D664" i="8"/>
  <c r="A664" i="8"/>
  <c r="BL663" i="8"/>
  <c r="AF663" i="8"/>
  <c r="T663" i="8"/>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AF531" i="8"/>
  <c r="T531" i="8"/>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AF501" i="8"/>
  <c r="T501" i="8"/>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AF493" i="8"/>
  <c r="T493" i="8"/>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AF430" i="8"/>
  <c r="T430" i="8"/>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AF398" i="8"/>
  <c r="T398" i="8"/>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AF378" i="8"/>
  <c r="T378" i="8"/>
  <c r="D378" i="8"/>
  <c r="A378" i="8"/>
  <c r="BL377" i="8"/>
  <c r="T377" i="8"/>
  <c r="AF377" i="8" s="1"/>
  <c r="D377" i="8"/>
  <c r="A377" i="8"/>
  <c r="BL376" i="8"/>
  <c r="T376" i="8"/>
  <c r="AF376" i="8" s="1"/>
  <c r="D376" i="8"/>
  <c r="A376" i="8"/>
  <c r="BL375" i="8"/>
  <c r="T375" i="8"/>
  <c r="AF375" i="8" s="1"/>
  <c r="D375" i="8"/>
  <c r="A375" i="8"/>
  <c r="BL374" i="8"/>
  <c r="AF374" i="8"/>
  <c r="T374" i="8"/>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AF344" i="8"/>
  <c r="T344" i="8"/>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AF304" i="8"/>
  <c r="T304" i="8"/>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AF294" i="8"/>
  <c r="T294" i="8"/>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AF244" i="8"/>
  <c r="T244" i="8"/>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AF174" i="8"/>
  <c r="T174" i="8"/>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AF166" i="8"/>
  <c r="T166" i="8"/>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AF149" i="8"/>
  <c r="T149" i="8"/>
  <c r="D149" i="8"/>
  <c r="A149" i="8"/>
  <c r="BL148" i="8"/>
  <c r="AZ148" i="8"/>
  <c r="AY148" i="8"/>
  <c r="T148" i="8"/>
  <c r="AF148" i="8" s="1"/>
  <c r="D148" i="8"/>
  <c r="A148" i="8"/>
  <c r="BL147" i="8"/>
  <c r="AZ147" i="8"/>
  <c r="AY147" i="8"/>
  <c r="AF147" i="8"/>
  <c r="T147" i="8"/>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AF135" i="8"/>
  <c r="T135" i="8"/>
  <c r="D135" i="8"/>
  <c r="A135" i="8"/>
  <c r="BL134" i="8"/>
  <c r="T134" i="8"/>
  <c r="AF134" i="8" s="1"/>
  <c r="D134" i="8"/>
  <c r="A134" i="8"/>
  <c r="BL133" i="8"/>
  <c r="T133" i="8"/>
  <c r="AF133" i="8" s="1"/>
  <c r="D133" i="8"/>
  <c r="A133" i="8"/>
  <c r="BL132" i="8"/>
  <c r="T132" i="8"/>
  <c r="AF132" i="8" s="1"/>
  <c r="D132" i="8"/>
  <c r="A132" i="8"/>
  <c r="BL131" i="8"/>
  <c r="AF131" i="8"/>
  <c r="T131" i="8"/>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AF118" i="8"/>
  <c r="T118" i="8"/>
  <c r="D118" i="8"/>
  <c r="A118" i="8"/>
  <c r="BL117" i="8"/>
  <c r="AF117" i="8"/>
  <c r="T117" i="8"/>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AF109" i="8"/>
  <c r="T109" i="8"/>
  <c r="D109" i="8"/>
  <c r="A109" i="8"/>
  <c r="BL108" i="8"/>
  <c r="AF108" i="8"/>
  <c r="T108" i="8"/>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AF99" i="8"/>
  <c r="T99" i="8"/>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AF89" i="8"/>
  <c r="T89" i="8"/>
  <c r="D89" i="8"/>
  <c r="A89" i="8"/>
  <c r="BL88" i="8"/>
  <c r="T88" i="8"/>
  <c r="AF88" i="8" s="1"/>
  <c r="D88" i="8"/>
  <c r="A88" i="8"/>
  <c r="BL87" i="8"/>
  <c r="T87" i="8"/>
  <c r="AF87" i="8" s="1"/>
  <c r="D87" i="8"/>
  <c r="A87" i="8"/>
  <c r="BL86" i="8"/>
  <c r="T86" i="8"/>
  <c r="AF86" i="8" s="1"/>
  <c r="D86" i="8"/>
  <c r="A86" i="8"/>
  <c r="BL85" i="8"/>
  <c r="AF85" i="8"/>
  <c r="T85" i="8"/>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AF38" i="8"/>
  <c r="T38" i="8"/>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AF12" i="8"/>
  <c r="T12" i="8"/>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9" i="8" s="1" a="1"/>
  <c r="AV9" i="8" s="1"/>
  <c r="BM120" i="7"/>
  <c r="BM116" i="7"/>
  <c r="BM102" i="7"/>
  <c r="AW98" i="7"/>
  <c r="BM121" i="7" s="1"/>
  <c r="AW97" i="7"/>
  <c r="AW96" i="7"/>
  <c r="BM119" i="7" s="1"/>
  <c r="AW95" i="7"/>
  <c r="BM118" i="7" s="1"/>
  <c r="AW94" i="7"/>
  <c r="BM117" i="7" s="1"/>
  <c r="AW93" i="7"/>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W81" i="7"/>
  <c r="BM104" i="7" s="1"/>
  <c r="P81" i="7"/>
  <c r="F81" i="7"/>
  <c r="AW80" i="7"/>
  <c r="BM103" i="7" s="1"/>
  <c r="P80" i="7"/>
  <c r="F80" i="7"/>
  <c r="E19" i="2" s="1"/>
  <c r="AW79" i="7"/>
  <c r="P79" i="7"/>
  <c r="F79" i="7"/>
  <c r="E18" i="2" s="1"/>
  <c r="AE18" i="2" s="1"/>
  <c r="AW78" i="7"/>
  <c r="BM101" i="7" s="1"/>
  <c r="P78" i="7"/>
  <c r="F78" i="7"/>
  <c r="E17" i="2" s="1"/>
  <c r="AE17" i="2" s="1"/>
  <c r="AW77" i="7"/>
  <c r="BM100" i="7" s="1"/>
  <c r="P77" i="7"/>
  <c r="F77" i="7"/>
  <c r="V36" i="7"/>
  <c r="T36" i="7"/>
  <c r="U36" i="7" s="1"/>
  <c r="P36" i="7"/>
  <c r="O36" i="7"/>
  <c r="V35" i="7"/>
  <c r="W35" i="7" s="1"/>
  <c r="T35" i="7"/>
  <c r="U35" i="7" s="1"/>
  <c r="P35" i="7"/>
  <c r="O35" i="7"/>
  <c r="V34" i="7"/>
  <c r="W34" i="7" s="1"/>
  <c r="T34" i="7"/>
  <c r="U34" i="7" s="1"/>
  <c r="P34" i="7"/>
  <c r="O34" i="7"/>
  <c r="V33" i="7"/>
  <c r="W33" i="7" s="1"/>
  <c r="T33" i="7"/>
  <c r="U33" i="7" s="1"/>
  <c r="P33" i="7"/>
  <c r="O33" i="7"/>
  <c r="V32" i="7"/>
  <c r="W32" i="7" s="1"/>
  <c r="T32" i="7"/>
  <c r="U32" i="7" s="1"/>
  <c r="S41" i="4" s="1"/>
  <c r="Y41" i="4" s="1"/>
  <c r="P32" i="7"/>
  <c r="O32" i="7"/>
  <c r="W31" i="7"/>
  <c r="V31" i="7"/>
  <c r="T31" i="7"/>
  <c r="P31" i="7"/>
  <c r="O31" i="7"/>
  <c r="V30" i="7"/>
  <c r="T30" i="7"/>
  <c r="P30" i="7"/>
  <c r="O30" i="7"/>
  <c r="V29" i="7"/>
  <c r="W29" i="7" s="1"/>
  <c r="T29" i="7"/>
  <c r="U29" i="7" s="1"/>
  <c r="S38" i="4" s="1"/>
  <c r="Y38" i="4" s="1"/>
  <c r="P29" i="7"/>
  <c r="O29" i="7"/>
  <c r="V28" i="7"/>
  <c r="X28" i="7" s="1"/>
  <c r="T28" i="7"/>
  <c r="U28" i="7" s="1"/>
  <c r="P28" i="7"/>
  <c r="O28" i="7"/>
  <c r="V27" i="7"/>
  <c r="T27" i="7"/>
  <c r="U27" i="7" s="1"/>
  <c r="S36" i="4" s="1"/>
  <c r="Y36" i="4" s="1"/>
  <c r="P27" i="7"/>
  <c r="O27" i="7"/>
  <c r="V26" i="7"/>
  <c r="W26" i="7" s="1"/>
  <c r="T26" i="7"/>
  <c r="U26" i="7" s="1"/>
  <c r="S35" i="4" s="1"/>
  <c r="Y35" i="4" s="1"/>
  <c r="P26" i="7"/>
  <c r="O26" i="7"/>
  <c r="X25" i="7"/>
  <c r="V25" i="7"/>
  <c r="W25" i="7" s="1"/>
  <c r="U25" i="7"/>
  <c r="S34" i="4" s="1"/>
  <c r="Y34" i="4" s="1"/>
  <c r="T25" i="7"/>
  <c r="P25" i="7"/>
  <c r="O25" i="7"/>
  <c r="V24" i="7"/>
  <c r="W24" i="7" s="1"/>
  <c r="T24" i="7"/>
  <c r="P24" i="7"/>
  <c r="O24" i="7"/>
  <c r="V23" i="7"/>
  <c r="T23" i="7"/>
  <c r="U23" i="7" s="1"/>
  <c r="P23" i="7"/>
  <c r="O23" i="7"/>
  <c r="V22" i="7"/>
  <c r="T22" i="7"/>
  <c r="P22" i="7"/>
  <c r="O22" i="7"/>
  <c r="V21" i="7"/>
  <c r="T21" i="7"/>
  <c r="U21" i="7" s="1"/>
  <c r="P21" i="7"/>
  <c r="O21" i="7"/>
  <c r="V20" i="7"/>
  <c r="W20" i="7" s="1"/>
  <c r="T20" i="7"/>
  <c r="U20" i="7" s="1"/>
  <c r="P20" i="7"/>
  <c r="O20" i="7"/>
  <c r="V19" i="7"/>
  <c r="T19" i="7"/>
  <c r="U19" i="7" s="1"/>
  <c r="P19" i="7"/>
  <c r="O19" i="7"/>
  <c r="V18" i="7"/>
  <c r="W18" i="7" s="1"/>
  <c r="T18" i="7"/>
  <c r="U18" i="7" s="1"/>
  <c r="S27" i="4" s="1"/>
  <c r="Y27" i="4" s="1"/>
  <c r="P18" i="7"/>
  <c r="O18" i="7"/>
  <c r="V17" i="7"/>
  <c r="W17" i="7" s="1"/>
  <c r="T17" i="7"/>
  <c r="P17" i="7"/>
  <c r="O17" i="7"/>
  <c r="V16" i="7"/>
  <c r="U16" i="7"/>
  <c r="S25" i="4" s="1"/>
  <c r="Y25" i="4" s="1"/>
  <c r="T16" i="7"/>
  <c r="P16" i="7"/>
  <c r="O16" i="7"/>
  <c r="V15" i="7"/>
  <c r="W15" i="7" s="1"/>
  <c r="T15" i="7"/>
  <c r="P15" i="7"/>
  <c r="O15" i="7"/>
  <c r="V14" i="7"/>
  <c r="T14" i="7"/>
  <c r="U14" i="7" s="1"/>
  <c r="P14" i="7"/>
  <c r="O14" i="7"/>
  <c r="V13" i="7"/>
  <c r="X13" i="7" s="1"/>
  <c r="T13" i="7"/>
  <c r="U13" i="7" s="1"/>
  <c r="S22" i="4" s="1"/>
  <c r="Y22" i="4" s="1"/>
  <c r="P13" i="7"/>
  <c r="O13" i="7"/>
  <c r="V12" i="7"/>
  <c r="T12" i="7"/>
  <c r="R21" i="4" s="1"/>
  <c r="P12" i="7"/>
  <c r="O12" i="7"/>
  <c r="V11" i="7"/>
  <c r="W11" i="7" s="1"/>
  <c r="T11" i="7"/>
  <c r="U11" i="7" s="1"/>
  <c r="P11" i="7"/>
  <c r="O11" i="7"/>
  <c r="V10" i="7"/>
  <c r="T10" i="7"/>
  <c r="U10" i="7" s="1"/>
  <c r="S19" i="4" s="1"/>
  <c r="Y19" i="4" s="1"/>
  <c r="P10" i="7"/>
  <c r="O10" i="7"/>
  <c r="V9" i="7"/>
  <c r="T9" i="7"/>
  <c r="P9" i="7"/>
  <c r="O9" i="7"/>
  <c r="V8" i="7"/>
  <c r="W8" i="7" s="1"/>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R38" i="4"/>
  <c r="O38" i="4"/>
  <c r="Y37" i="4"/>
  <c r="W37" i="4"/>
  <c r="S37" i="4"/>
  <c r="R37" i="4"/>
  <c r="O37" i="4"/>
  <c r="W36" i="4"/>
  <c r="R36" i="4"/>
  <c r="O36" i="4"/>
  <c r="W35" i="4"/>
  <c r="O35" i="4"/>
  <c r="W34" i="4"/>
  <c r="R34" i="4"/>
  <c r="O34" i="4"/>
  <c r="W33" i="4"/>
  <c r="O33" i="4"/>
  <c r="W32" i="4"/>
  <c r="S32" i="4"/>
  <c r="Y32" i="4" s="1"/>
  <c r="R32" i="4"/>
  <c r="O32" i="4"/>
  <c r="W31" i="4"/>
  <c r="O31" i="4"/>
  <c r="W30" i="4"/>
  <c r="S30" i="4"/>
  <c r="Y30" i="4" s="1"/>
  <c r="R30" i="4"/>
  <c r="O30" i="4"/>
  <c r="Y29" i="4"/>
  <c r="W29" i="4"/>
  <c r="S29" i="4"/>
  <c r="R29" i="4"/>
  <c r="O29" i="4"/>
  <c r="W28" i="4"/>
  <c r="S28" i="4"/>
  <c r="Y28" i="4" s="1"/>
  <c r="O28" i="4"/>
  <c r="W27" i="4"/>
  <c r="O27" i="4"/>
  <c r="W26" i="4"/>
  <c r="O26" i="4"/>
  <c r="W25" i="4"/>
  <c r="R25" i="4"/>
  <c r="O25" i="4"/>
  <c r="W24" i="4"/>
  <c r="R24" i="4"/>
  <c r="O24" i="4"/>
  <c r="W23" i="4"/>
  <c r="S23" i="4"/>
  <c r="Y23" i="4" s="1"/>
  <c r="O23" i="4"/>
  <c r="W22" i="4"/>
  <c r="R22" i="4"/>
  <c r="O22" i="4"/>
  <c r="W21" i="4"/>
  <c r="O21" i="4"/>
  <c r="W20" i="4"/>
  <c r="S20" i="4"/>
  <c r="Y20" i="4" s="1"/>
  <c r="O20" i="4"/>
  <c r="W19" i="4"/>
  <c r="O19" i="4"/>
  <c r="W18" i="4"/>
  <c r="O18" i="4"/>
  <c r="W17" i="4"/>
  <c r="O17" i="4"/>
  <c r="E11" i="4"/>
  <c r="Y10" i="4"/>
  <c r="E10" i="4"/>
  <c r="Y9" i="4"/>
  <c r="Y8" i="4"/>
  <c r="J8" i="4"/>
  <c r="Y7" i="4"/>
  <c r="N48" i="3"/>
  <c r="L48" i="3"/>
  <c r="E48" i="3"/>
  <c r="F11" i="3"/>
  <c r="F10" i="3"/>
  <c r="K8" i="3"/>
  <c r="Y22" i="2"/>
  <c r="X22" i="2"/>
  <c r="W21" i="2"/>
  <c r="W20" i="2"/>
  <c r="E20" i="2"/>
  <c r="AB20" i="2" s="1"/>
  <c r="W19" i="2"/>
  <c r="W18" i="2"/>
  <c r="AF17" i="2"/>
  <c r="W17" i="2"/>
  <c r="W16" i="2"/>
  <c r="E16" i="2"/>
  <c r="AF16" i="2" s="1"/>
  <c r="Y15" i="2"/>
  <c r="X15" i="2"/>
  <c r="F11" i="2"/>
  <c r="F10" i="2"/>
  <c r="J8" i="2"/>
  <c r="AC19" i="2" l="1"/>
  <c r="AD19" i="2"/>
  <c r="AE21" i="2"/>
  <c r="AB21" i="2"/>
  <c r="R20" i="4"/>
  <c r="R27" i="4"/>
  <c r="X18" i="7"/>
  <c r="AD20" i="2"/>
  <c r="R23" i="4"/>
  <c r="U12" i="7"/>
  <c r="S21" i="4" s="1"/>
  <c r="Y21" i="4" s="1"/>
  <c r="AV6" i="8" a="1"/>
  <c r="AV6" i="8" s="1"/>
  <c r="R19" i="4"/>
  <c r="X14" i="7"/>
  <c r="Z25" i="7"/>
  <c r="T34" i="4" s="1"/>
  <c r="X34" i="4" s="1"/>
  <c r="R18" i="4"/>
  <c r="W28" i="7"/>
  <c r="AX48" i="8" a="1"/>
  <c r="AX48" i="8" s="1"/>
  <c r="AZ48" i="8" s="1"/>
  <c r="AX10" i="8" a="1"/>
  <c r="AX10" i="8" s="1"/>
  <c r="D24" i="5" s="1"/>
  <c r="AX15" i="8" a="1"/>
  <c r="AX15" i="8" s="1"/>
  <c r="D29" i="5" s="1"/>
  <c r="AX8" i="8" a="1"/>
  <c r="AX8" i="8" s="1"/>
  <c r="D22" i="5" s="1"/>
  <c r="AX20" i="8" a="1"/>
  <c r="AX20" i="8" s="1"/>
  <c r="D34" i="5" s="1"/>
  <c r="AX9" i="8" a="1"/>
  <c r="AX9" i="8" s="1"/>
  <c r="D23" i="5" s="1"/>
  <c r="U22" i="7"/>
  <c r="S31" i="4" s="1"/>
  <c r="Y31" i="4" s="1"/>
  <c r="R31" i="4"/>
  <c r="U24" i="7"/>
  <c r="S33" i="4" s="1"/>
  <c r="Y33" i="4" s="1"/>
  <c r="R33" i="4"/>
  <c r="X24" i="7"/>
  <c r="X20" i="7"/>
  <c r="Z20" i="7" s="1"/>
  <c r="T29" i="4" s="1"/>
  <c r="X29" i="4" s="1"/>
  <c r="X36" i="7"/>
  <c r="W36" i="7"/>
  <c r="U17" i="7"/>
  <c r="S26" i="4" s="1"/>
  <c r="Y26" i="4" s="1"/>
  <c r="R26" i="4"/>
  <c r="X12" i="7"/>
  <c r="W12" i="7"/>
  <c r="Y12" i="7" s="1"/>
  <c r="Z21" i="4" s="1"/>
  <c r="AC21" i="2"/>
  <c r="R28" i="4"/>
  <c r="R35" i="4"/>
  <c r="X9" i="7"/>
  <c r="U30" i="7"/>
  <c r="S39" i="4" s="1"/>
  <c r="Y39" i="4" s="1"/>
  <c r="R39" i="4"/>
  <c r="Y20" i="7"/>
  <c r="Z29" i="4" s="1"/>
  <c r="U8" i="7"/>
  <c r="S17" i="4" s="1"/>
  <c r="Y17" i="4" s="1"/>
  <c r="W14" i="7"/>
  <c r="X8" i="7"/>
  <c r="U31" i="7"/>
  <c r="S40" i="4" s="1"/>
  <c r="Y40" i="4" s="1"/>
  <c r="R40" i="4"/>
  <c r="X34" i="7"/>
  <c r="Z34" i="7" s="1"/>
  <c r="Y8" i="7"/>
  <c r="Z17" i="4" s="1"/>
  <c r="AF18" i="2"/>
  <c r="AC20" i="2"/>
  <c r="W13" i="7"/>
  <c r="X29" i="7"/>
  <c r="X31" i="7"/>
  <c r="AV37" i="8" a="1"/>
  <c r="AV37" i="8" s="1"/>
  <c r="AV10" i="8" a="1"/>
  <c r="AV10" i="8" s="1"/>
  <c r="AV11" i="8" a="1"/>
  <c r="AV11" i="8" s="1"/>
  <c r="BK7" i="8" a="1"/>
  <c r="BK7" i="8" s="1"/>
  <c r="X11" i="7"/>
  <c r="Z11" i="7" s="1"/>
  <c r="T20" i="4" s="1"/>
  <c r="X20" i="4" s="1"/>
  <c r="W23" i="7"/>
  <c r="X23" i="7"/>
  <c r="X32" i="7"/>
  <c r="X10" i="7"/>
  <c r="Y17" i="7"/>
  <c r="Z26" i="4" s="1"/>
  <c r="X26" i="7"/>
  <c r="Z26" i="7" s="1"/>
  <c r="T35" i="4" s="1"/>
  <c r="X35" i="4" s="1"/>
  <c r="X35" i="7"/>
  <c r="Z35" i="7" s="1"/>
  <c r="BA10" i="8"/>
  <c r="AY20" i="8"/>
  <c r="J34" i="5" s="1"/>
  <c r="AV23" i="8" a="1"/>
  <c r="AV23" i="8" s="1"/>
  <c r="AV24" i="8" a="1"/>
  <c r="AV24" i="8" s="1"/>
  <c r="AX35" i="8" a="1"/>
  <c r="AX35" i="8" s="1"/>
  <c r="D49" i="5" s="1"/>
  <c r="AV36" i="8" a="1"/>
  <c r="AV36" i="8" s="1"/>
  <c r="AX19" i="8" a="1"/>
  <c r="AX19" i="8" s="1"/>
  <c r="D33" i="5" s="1"/>
  <c r="AX25" i="8" a="1"/>
  <c r="AX25" i="8" s="1"/>
  <c r="D39" i="5" s="1"/>
  <c r="AX32" i="8" a="1"/>
  <c r="AX32" i="8" s="1"/>
  <c r="D46" i="5" s="1"/>
  <c r="AX36" i="8" a="1"/>
  <c r="AX36" i="8" s="1"/>
  <c r="D50" i="5" s="1"/>
  <c r="AX70" i="8" a="1"/>
  <c r="AX70" i="8" s="1"/>
  <c r="AX65" i="8" a="1"/>
  <c r="AX65" i="8" s="1"/>
  <c r="AX63" i="8" a="1"/>
  <c r="AX63" i="8" s="1"/>
  <c r="AX81" i="8" a="1"/>
  <c r="AX81" i="8" s="1"/>
  <c r="AX77" i="8" a="1"/>
  <c r="AX77" i="8" s="1"/>
  <c r="AX73" i="8" a="1"/>
  <c r="AX73" i="8" s="1"/>
  <c r="AX67" i="8" a="1"/>
  <c r="AX67" i="8" s="1"/>
  <c r="AX60" i="8" a="1"/>
  <c r="AX60" i="8" s="1"/>
  <c r="AX54" i="8" a="1"/>
  <c r="AX54" i="8" s="1"/>
  <c r="AX146" i="8" a="1"/>
  <c r="AX146" i="8" s="1"/>
  <c r="AX143" i="8" a="1"/>
  <c r="AX143" i="8" s="1"/>
  <c r="AX142" i="8" a="1"/>
  <c r="AX142" i="8" s="1"/>
  <c r="AX139" i="8" a="1"/>
  <c r="AX139" i="8" s="1"/>
  <c r="AX138" i="8" a="1"/>
  <c r="AX138" i="8" s="1"/>
  <c r="AX135" i="8" a="1"/>
  <c r="AX135" i="8" s="1"/>
  <c r="AX134" i="8" a="1"/>
  <c r="AX134" i="8" s="1"/>
  <c r="AX131" i="8" a="1"/>
  <c r="AX131" i="8" s="1"/>
  <c r="AX130" i="8" a="1"/>
  <c r="AX130" i="8" s="1"/>
  <c r="AX127" i="8" a="1"/>
  <c r="AX127" i="8" s="1"/>
  <c r="AX126" i="8" a="1"/>
  <c r="AX126" i="8" s="1"/>
  <c r="AX123" i="8" a="1"/>
  <c r="AX123" i="8" s="1"/>
  <c r="AX122" i="8" a="1"/>
  <c r="AX122" i="8" s="1"/>
  <c r="AX119" i="8" a="1"/>
  <c r="AX119" i="8" s="1"/>
  <c r="AX118" i="8" a="1"/>
  <c r="AX118" i="8" s="1"/>
  <c r="AX115" i="8" a="1"/>
  <c r="AX115" i="8" s="1"/>
  <c r="AX114" i="8" a="1"/>
  <c r="AX114" i="8" s="1"/>
  <c r="AX111" i="8" a="1"/>
  <c r="AX111" i="8" s="1"/>
  <c r="AX110" i="8" a="1"/>
  <c r="AX110" i="8" s="1"/>
  <c r="AX107" i="8" a="1"/>
  <c r="AX107" i="8" s="1"/>
  <c r="AX106" i="8" a="1"/>
  <c r="AX106" i="8" s="1"/>
  <c r="AX103" i="8" a="1"/>
  <c r="AX103" i="8" s="1"/>
  <c r="AX102" i="8" a="1"/>
  <c r="AX102" i="8" s="1"/>
  <c r="AX99" i="8" a="1"/>
  <c r="AX99" i="8" s="1"/>
  <c r="AX98" i="8" a="1"/>
  <c r="AX98" i="8" s="1"/>
  <c r="AX95" i="8" a="1"/>
  <c r="AX95" i="8" s="1"/>
  <c r="AX94" i="8" a="1"/>
  <c r="AX94" i="8" s="1"/>
  <c r="AX91" i="8" a="1"/>
  <c r="AX91" i="8" s="1"/>
  <c r="AX90" i="8" a="1"/>
  <c r="AX90" i="8" s="1"/>
  <c r="AX87" i="8" a="1"/>
  <c r="AX87" i="8" s="1"/>
  <c r="AX86" i="8" a="1"/>
  <c r="AX86" i="8" s="1"/>
  <c r="AX83" i="8" a="1"/>
  <c r="AX83" i="8" s="1"/>
  <c r="AX76" i="8" a="1"/>
  <c r="AX76" i="8" s="1"/>
  <c r="AX71" i="8" a="1"/>
  <c r="AX71" i="8" s="1"/>
  <c r="AX68" i="8" a="1"/>
  <c r="AX68" i="8" s="1"/>
  <c r="AX61" i="8" a="1"/>
  <c r="AX61" i="8" s="1"/>
  <c r="AX58" i="8" a="1"/>
  <c r="AX58" i="8" s="1"/>
  <c r="AX53" i="8" a="1"/>
  <c r="AX53" i="8" s="1"/>
  <c r="AX40" i="8" a="1"/>
  <c r="AX40" i="8" s="1"/>
  <c r="AX38" i="8" a="1"/>
  <c r="AX38" i="8" s="1"/>
  <c r="AX28" i="8" a="1"/>
  <c r="AX28" i="8" s="1"/>
  <c r="D42" i="5" s="1"/>
  <c r="AX22" i="8" a="1"/>
  <c r="AX22" i="8" s="1"/>
  <c r="D36" i="5" s="1"/>
  <c r="AX18" i="8" a="1"/>
  <c r="AX18" i="8" s="1"/>
  <c r="D32" i="5" s="1"/>
  <c r="AX69" i="8" a="1"/>
  <c r="AX69" i="8" s="1"/>
  <c r="AX62" i="8" a="1"/>
  <c r="AX62" i="8" s="1"/>
  <c r="AX59" i="8" a="1"/>
  <c r="AX59" i="8" s="1"/>
  <c r="AX55" i="8" a="1"/>
  <c r="AX55" i="8" s="1"/>
  <c r="AX47" i="8" a="1"/>
  <c r="AX47" i="8" s="1"/>
  <c r="AX45" i="8" a="1"/>
  <c r="AX45" i="8" s="1"/>
  <c r="AX31" i="8" a="1"/>
  <c r="AX31" i="8" s="1"/>
  <c r="D45" i="5" s="1"/>
  <c r="AX129" i="8" a="1"/>
  <c r="AX129" i="8" s="1"/>
  <c r="AX116" i="8" a="1"/>
  <c r="AX116" i="8" s="1"/>
  <c r="AX97" i="8" a="1"/>
  <c r="AX97" i="8" s="1"/>
  <c r="AX84" i="8" a="1"/>
  <c r="AX84" i="8" s="1"/>
  <c r="AX133" i="8" a="1"/>
  <c r="AX133" i="8" s="1"/>
  <c r="AX120" i="8" a="1"/>
  <c r="AX120" i="8" s="1"/>
  <c r="AX101" i="8" a="1"/>
  <c r="AX101" i="8" s="1"/>
  <c r="AX88" i="8" a="1"/>
  <c r="AX88" i="8" s="1"/>
  <c r="AX56" i="8" a="1"/>
  <c r="AX56" i="8" s="1"/>
  <c r="AX137" i="8" a="1"/>
  <c r="AX137" i="8" s="1"/>
  <c r="AX124" i="8" a="1"/>
  <c r="AX124" i="8" s="1"/>
  <c r="AX105" i="8" a="1"/>
  <c r="AX105" i="8" s="1"/>
  <c r="AX92" i="8" a="1"/>
  <c r="AX92" i="8" s="1"/>
  <c r="AX82" i="8" a="1"/>
  <c r="AX82" i="8" s="1"/>
  <c r="AX80" i="8" a="1"/>
  <c r="AX80" i="8" s="1"/>
  <c r="AX66" i="8" a="1"/>
  <c r="AX66" i="8" s="1"/>
  <c r="AX141" i="8" a="1"/>
  <c r="AX141" i="8" s="1"/>
  <c r="AX128" i="8" a="1"/>
  <c r="AX128" i="8" s="1"/>
  <c r="AX109" i="8" a="1"/>
  <c r="AX109" i="8" s="1"/>
  <c r="AX96" i="8" a="1"/>
  <c r="AX96" i="8" s="1"/>
  <c r="AX79" i="8" a="1"/>
  <c r="AX79" i="8" s="1"/>
  <c r="AX78" i="8" a="1"/>
  <c r="AX78" i="8" s="1"/>
  <c r="AX145" i="8" a="1"/>
  <c r="AX145" i="8" s="1"/>
  <c r="AX132" i="8" a="1"/>
  <c r="AX132" i="8" s="1"/>
  <c r="AX113" i="8" a="1"/>
  <c r="AX113" i="8" s="1"/>
  <c r="AX100" i="8" a="1"/>
  <c r="AX100" i="8" s="1"/>
  <c r="AX72" i="8" a="1"/>
  <c r="AX72" i="8" s="1"/>
  <c r="AX29" i="8" a="1"/>
  <c r="AX29" i="8" s="1"/>
  <c r="D43" i="5" s="1"/>
  <c r="AX23" i="8" a="1"/>
  <c r="AX23" i="8" s="1"/>
  <c r="D37" i="5" s="1"/>
  <c r="AX136" i="8" a="1"/>
  <c r="AX136" i="8" s="1"/>
  <c r="AX117" i="8" a="1"/>
  <c r="AX117" i="8" s="1"/>
  <c r="AX104" i="8" a="1"/>
  <c r="AX104" i="8" s="1"/>
  <c r="AX85" i="8" a="1"/>
  <c r="AX85" i="8" s="1"/>
  <c r="AX75" i="8" a="1"/>
  <c r="AX75" i="8" s="1"/>
  <c r="AX140" i="8" a="1"/>
  <c r="AX140" i="8" s="1"/>
  <c r="AX121" i="8" a="1"/>
  <c r="AX121" i="8" s="1"/>
  <c r="AX108" i="8" a="1"/>
  <c r="AX108" i="8" s="1"/>
  <c r="AX89" i="8" a="1"/>
  <c r="AX89" i="8" s="1"/>
  <c r="AX74" i="8" a="1"/>
  <c r="AX74" i="8" s="1"/>
  <c r="AX57" i="8" a="1"/>
  <c r="AX57" i="8" s="1"/>
  <c r="AX144" i="8" a="1"/>
  <c r="AX144" i="8" s="1"/>
  <c r="AX125" i="8" a="1"/>
  <c r="AX125" i="8" s="1"/>
  <c r="AX112" i="8" a="1"/>
  <c r="AX112" i="8" s="1"/>
  <c r="AX93" i="8" a="1"/>
  <c r="AX93" i="8" s="1"/>
  <c r="AX64" i="8" a="1"/>
  <c r="AX64" i="8" s="1"/>
  <c r="AX46" i="8" a="1"/>
  <c r="AX46" i="8" s="1"/>
  <c r="AX43" i="8" a="1"/>
  <c r="AX43" i="8" s="1"/>
  <c r="AX6" i="8" a="1"/>
  <c r="AX6" i="8" s="1"/>
  <c r="D20" i="5" s="1"/>
  <c r="AV7" i="8" a="1"/>
  <c r="AV7" i="8" s="1"/>
  <c r="BD7" i="8" a="1"/>
  <c r="BD7" i="8" s="1"/>
  <c r="AX11" i="8" a="1"/>
  <c r="AX11" i="8" s="1"/>
  <c r="D25" i="5" s="1"/>
  <c r="AV13" i="8" a="1"/>
  <c r="AV13" i="8" s="1"/>
  <c r="AV18" i="8" a="1"/>
  <c r="AV18" i="8" s="1"/>
  <c r="AX24" i="8" a="1"/>
  <c r="AX24" i="8" s="1"/>
  <c r="D38" i="5" s="1"/>
  <c r="AX33" i="8" a="1"/>
  <c r="AX33" i="8" s="1"/>
  <c r="D47" i="5" s="1"/>
  <c r="AX42" i="8" a="1"/>
  <c r="AX42" i="8" s="1"/>
  <c r="AV17" i="8" a="1"/>
  <c r="AV17" i="8" s="1"/>
  <c r="AV26" i="8" a="1"/>
  <c r="AV26" i="8" s="1"/>
  <c r="AV38" i="8" a="1"/>
  <c r="AV38" i="8" s="1"/>
  <c r="AX39" i="8" a="1"/>
  <c r="AX39" i="8" s="1"/>
  <c r="AX50" i="8" a="1"/>
  <c r="AX50" i="8" s="1"/>
  <c r="AX12" i="8" a="1"/>
  <c r="AX12" i="8" s="1"/>
  <c r="D26" i="5" s="1"/>
  <c r="AX7" i="8" a="1"/>
  <c r="AX7" i="8" s="1"/>
  <c r="D21" i="5" s="1"/>
  <c r="AX13" i="8" a="1"/>
  <c r="AX13" i="8" s="1"/>
  <c r="D27" i="5" s="1"/>
  <c r="AX14" i="8" a="1"/>
  <c r="AX14" i="8" s="1"/>
  <c r="D28" i="5" s="1"/>
  <c r="AX17" i="8" a="1"/>
  <c r="AX17" i="8" s="1"/>
  <c r="D31" i="5" s="1"/>
  <c r="AX21" i="8" a="1"/>
  <c r="AX21" i="8" s="1"/>
  <c r="D35" i="5" s="1"/>
  <c r="AX49" i="8" a="1"/>
  <c r="AX49"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64" i="8" a="1"/>
  <c r="AV164" i="8" s="1"/>
  <c r="AV162" i="8" a="1"/>
  <c r="AV162" i="8" s="1"/>
  <c r="AV160" i="8" a="1"/>
  <c r="AV160" i="8" s="1"/>
  <c r="AV158" i="8" a="1"/>
  <c r="AV158" i="8" s="1"/>
  <c r="AV156" i="8" a="1"/>
  <c r="AV156" i="8" s="1"/>
  <c r="AV154" i="8" a="1"/>
  <c r="AV154" i="8" s="1"/>
  <c r="AV152" i="8" a="1"/>
  <c r="AV152" i="8" s="1"/>
  <c r="AV82" i="8" a="1"/>
  <c r="AV82" i="8" s="1"/>
  <c r="AV30" i="8" a="1"/>
  <c r="AV30" i="8" s="1"/>
  <c r="AV21" i="8" a="1"/>
  <c r="AV21" i="8" s="1"/>
  <c r="AV16" i="8" a="1"/>
  <c r="AV16" i="8" s="1"/>
  <c r="AV33" i="8" a="1"/>
  <c r="AV33" i="8" s="1"/>
  <c r="AV25" i="8" a="1"/>
  <c r="AV25" i="8" s="1"/>
  <c r="AV147" i="8" a="1"/>
  <c r="AV147" i="8" s="1"/>
  <c r="AV121" i="8" a="1"/>
  <c r="AV121" i="8" s="1"/>
  <c r="AV115" i="8" a="1"/>
  <c r="AV115" i="8" s="1"/>
  <c r="AV89" i="8" a="1"/>
  <c r="AV89" i="8" s="1"/>
  <c r="AV125" i="8" a="1"/>
  <c r="AV125" i="8" s="1"/>
  <c r="AV119" i="8" a="1"/>
  <c r="AV119" i="8" s="1"/>
  <c r="AV93" i="8" a="1"/>
  <c r="AV93" i="8" s="1"/>
  <c r="AV87" i="8" a="1"/>
  <c r="AV87" i="8" s="1"/>
  <c r="AV163" i="8" a="1"/>
  <c r="AV163" i="8" s="1"/>
  <c r="AV157" i="8" a="1"/>
  <c r="AV157" i="8" s="1"/>
  <c r="AV155" i="8" a="1"/>
  <c r="AV155" i="8" s="1"/>
  <c r="AV153" i="8" a="1"/>
  <c r="AV153" i="8" s="1"/>
  <c r="AV129" i="8" a="1"/>
  <c r="AV129" i="8" s="1"/>
  <c r="AV123" i="8" a="1"/>
  <c r="AV123" i="8" s="1"/>
  <c r="AV97" i="8" a="1"/>
  <c r="AV97" i="8" s="1"/>
  <c r="AV91" i="8" a="1"/>
  <c r="AV91" i="8" s="1"/>
  <c r="AV133" i="8" a="1"/>
  <c r="AV133" i="8" s="1"/>
  <c r="AV127" i="8" a="1"/>
  <c r="AV127" i="8" s="1"/>
  <c r="AV101" i="8" a="1"/>
  <c r="AV101" i="8" s="1"/>
  <c r="AV95" i="8" a="1"/>
  <c r="AV95" i="8" s="1"/>
  <c r="AV161" i="8" a="1"/>
  <c r="AV161" i="8" s="1"/>
  <c r="AV159" i="8" a="1"/>
  <c r="AV159" i="8" s="1"/>
  <c r="AV151" i="8" a="1"/>
  <c r="AV151" i="8" s="1"/>
  <c r="AV137" i="8" a="1"/>
  <c r="AV137" i="8" s="1"/>
  <c r="AV131" i="8" a="1"/>
  <c r="AV131" i="8" s="1"/>
  <c r="AV105" i="8" a="1"/>
  <c r="AV105" i="8" s="1"/>
  <c r="AV99" i="8" a="1"/>
  <c r="AV99" i="8" s="1"/>
  <c r="AV39" i="8" a="1"/>
  <c r="AV39" i="8" s="1"/>
  <c r="AV34" i="8" a="1"/>
  <c r="AV34" i="8" s="1"/>
  <c r="AV19" i="8" a="1"/>
  <c r="AV19" i="8" s="1"/>
  <c r="AV14" i="8" a="1"/>
  <c r="AV14" i="8" s="1"/>
  <c r="AV141" i="8" a="1"/>
  <c r="AV141" i="8" s="1"/>
  <c r="AV135" i="8" a="1"/>
  <c r="AV135" i="8" s="1"/>
  <c r="AV109" i="8" a="1"/>
  <c r="AV109" i="8" s="1"/>
  <c r="AV103" i="8" a="1"/>
  <c r="AV103" i="8" s="1"/>
  <c r="AV28" i="8" a="1"/>
  <c r="AV28" i="8" s="1"/>
  <c r="AV27" i="8" a="1"/>
  <c r="AV27" i="8" s="1"/>
  <c r="AV150" i="8" a="1"/>
  <c r="AV150" i="8" s="1"/>
  <c r="AV145" i="8" a="1"/>
  <c r="AV145" i="8" s="1"/>
  <c r="AV139" i="8" a="1"/>
  <c r="AV139" i="8" s="1"/>
  <c r="AV113" i="8" a="1"/>
  <c r="AV113" i="8" s="1"/>
  <c r="AV107" i="8" a="1"/>
  <c r="AV107" i="8" s="1"/>
  <c r="AV148" i="8" a="1"/>
  <c r="AV148" i="8" s="1"/>
  <c r="AV143" i="8" a="1"/>
  <c r="AV143" i="8" s="1"/>
  <c r="AV117" i="8" a="1"/>
  <c r="AV117" i="8" s="1"/>
  <c r="AV111" i="8" a="1"/>
  <c r="AV111" i="8" s="1"/>
  <c r="AV85" i="8" a="1"/>
  <c r="AV85" i="8" s="1"/>
  <c r="AH759" i="8"/>
  <c r="AH725" i="8"/>
  <c r="AH487" i="8"/>
  <c r="AH444" i="8"/>
  <c r="AH90" i="8"/>
  <c r="AH57" i="8"/>
  <c r="AV12" i="8" a="1"/>
  <c r="AV12" i="8" s="1"/>
  <c r="BM7" i="8" a="1"/>
  <c r="BM7" i="8" s="1"/>
  <c r="AH14" i="8"/>
  <c r="AH8" i="8"/>
  <c r="AV8" i="8" a="1"/>
  <c r="AV8" i="8" s="1"/>
  <c r="AV15" i="8" a="1"/>
  <c r="AV15" i="8" s="1"/>
  <c r="AX16" i="8" a="1"/>
  <c r="AX16" i="8" s="1"/>
  <c r="D30" i="5" s="1"/>
  <c r="AV20" i="8" a="1"/>
  <c r="AV20" i="8" s="1"/>
  <c r="AX26" i="8" a="1"/>
  <c r="AX26" i="8" s="1"/>
  <c r="D40" i="5" s="1"/>
  <c r="AV29" i="8" a="1"/>
  <c r="AV29" i="8" s="1"/>
  <c r="AX44" i="8" a="1"/>
  <c r="AX44" i="8" s="1"/>
  <c r="AX52" i="8" a="1"/>
  <c r="AX52" i="8" s="1"/>
  <c r="AV22" i="8" a="1"/>
  <c r="AV22" i="8" s="1"/>
  <c r="AX27" i="8" a="1"/>
  <c r="AX27" i="8" s="1"/>
  <c r="D41" i="5" s="1"/>
  <c r="AX30" i="8" a="1"/>
  <c r="AX30" i="8" s="1"/>
  <c r="D44" i="5" s="1"/>
  <c r="AK35" i="8"/>
  <c r="AX37" i="8" a="1"/>
  <c r="AX37" i="8" s="1"/>
  <c r="D51" i="5" s="1"/>
  <c r="AV31" i="8" a="1"/>
  <c r="AV31" i="8" s="1"/>
  <c r="AV32" i="8" a="1"/>
  <c r="AV32" i="8" s="1"/>
  <c r="AX34" i="8" a="1"/>
  <c r="AX34" i="8" s="1"/>
  <c r="D48" i="5" s="1"/>
  <c r="AG39" i="8"/>
  <c r="AX41" i="8" a="1"/>
  <c r="AX41" i="8" s="1"/>
  <c r="AX51" i="8" a="1"/>
  <c r="AX51" i="8" s="1"/>
  <c r="G35" i="7"/>
  <c r="L43" i="3" s="1"/>
  <c r="J34" i="7"/>
  <c r="O42" i="3" s="1"/>
  <c r="H32" i="7"/>
  <c r="M40" i="3" s="1"/>
  <c r="K31" i="7"/>
  <c r="P39" i="3" s="1"/>
  <c r="F30" i="7"/>
  <c r="E38" i="3" s="1"/>
  <c r="AA38" i="3" s="1"/>
  <c r="I29" i="7"/>
  <c r="N37" i="3" s="1"/>
  <c r="G27" i="7"/>
  <c r="L35" i="3" s="1"/>
  <c r="J26" i="7"/>
  <c r="O34" i="3" s="1"/>
  <c r="M25" i="7"/>
  <c r="R33" i="3" s="1"/>
  <c r="H24" i="7"/>
  <c r="M32" i="3" s="1"/>
  <c r="K23" i="7"/>
  <c r="P31" i="3" s="1"/>
  <c r="F22" i="7"/>
  <c r="E30" i="3" s="1"/>
  <c r="K36" i="7"/>
  <c r="P44" i="3" s="1"/>
  <c r="F35" i="7"/>
  <c r="E43" i="3" s="1"/>
  <c r="AA43" i="3" s="1"/>
  <c r="I34" i="7"/>
  <c r="N42" i="3" s="1"/>
  <c r="G32" i="7"/>
  <c r="L40" i="3" s="1"/>
  <c r="J31" i="7"/>
  <c r="O39" i="3" s="1"/>
  <c r="H29" i="7"/>
  <c r="M37" i="3" s="1"/>
  <c r="K28" i="7"/>
  <c r="P36" i="3" s="1"/>
  <c r="F27" i="7"/>
  <c r="E35" i="3" s="1"/>
  <c r="C35" i="3" s="1"/>
  <c r="I26" i="7"/>
  <c r="N34" i="3" s="1"/>
  <c r="G24" i="7"/>
  <c r="L32" i="3" s="1"/>
  <c r="J23" i="7"/>
  <c r="O31" i="3" s="1"/>
  <c r="H35" i="7"/>
  <c r="M43" i="3" s="1"/>
  <c r="F33" i="7"/>
  <c r="E41" i="3" s="1"/>
  <c r="J32" i="7"/>
  <c r="O40" i="3" s="1"/>
  <c r="H30" i="7"/>
  <c r="M38" i="3" s="1"/>
  <c r="K29" i="7"/>
  <c r="P37" i="3" s="1"/>
  <c r="H25" i="7"/>
  <c r="M33" i="3" s="1"/>
  <c r="F23" i="7"/>
  <c r="E31" i="3" s="1"/>
  <c r="I21" i="7"/>
  <c r="N29" i="3" s="1"/>
  <c r="L20" i="7"/>
  <c r="Q28" i="3" s="1"/>
  <c r="G19" i="7"/>
  <c r="L27" i="3" s="1"/>
  <c r="J18" i="7"/>
  <c r="O26" i="3" s="1"/>
  <c r="H16" i="7"/>
  <c r="M24" i="3" s="1"/>
  <c r="F14" i="7"/>
  <c r="E22" i="3" s="1"/>
  <c r="I13" i="7"/>
  <c r="N21" i="3" s="1"/>
  <c r="J36" i="7"/>
  <c r="O44" i="3" s="1"/>
  <c r="K34" i="7"/>
  <c r="P42" i="3" s="1"/>
  <c r="I32" i="7"/>
  <c r="N40" i="3" s="1"/>
  <c r="G30" i="7"/>
  <c r="L38" i="3" s="1"/>
  <c r="J29" i="7"/>
  <c r="O37" i="3" s="1"/>
  <c r="I27" i="7"/>
  <c r="N35" i="3" s="1"/>
  <c r="M26" i="7"/>
  <c r="R34" i="3" s="1"/>
  <c r="G25" i="7"/>
  <c r="L33" i="3" s="1"/>
  <c r="K24" i="7"/>
  <c r="P32" i="3" s="1"/>
  <c r="I22" i="7"/>
  <c r="N30" i="3" s="1"/>
  <c r="H21" i="7"/>
  <c r="M29" i="3" s="1"/>
  <c r="K20" i="7"/>
  <c r="P28" i="3" s="1"/>
  <c r="F19" i="7"/>
  <c r="E27" i="3" s="1"/>
  <c r="C27" i="3" s="1"/>
  <c r="I18" i="7"/>
  <c r="N26" i="3" s="1"/>
  <c r="L17" i="7"/>
  <c r="Q25" i="3" s="1"/>
  <c r="G16" i="7"/>
  <c r="L24" i="3" s="1"/>
  <c r="G36" i="7"/>
  <c r="L44" i="3" s="1"/>
  <c r="I33" i="7"/>
  <c r="N41" i="3" s="1"/>
  <c r="F36" i="7"/>
  <c r="E44" i="3" s="1"/>
  <c r="AD44" i="3" s="1"/>
  <c r="M34" i="7"/>
  <c r="R42" i="3" s="1"/>
  <c r="H33" i="7"/>
  <c r="M41" i="3" s="1"/>
  <c r="J28" i="7"/>
  <c r="O36" i="3" s="1"/>
  <c r="H27" i="7"/>
  <c r="M35" i="3" s="1"/>
  <c r="I24" i="7"/>
  <c r="N32" i="3" s="1"/>
  <c r="F20" i="7"/>
  <c r="E28" i="3" s="1"/>
  <c r="I17" i="7"/>
  <c r="N25" i="3" s="1"/>
  <c r="H14" i="7"/>
  <c r="M22" i="3" s="1"/>
  <c r="F13" i="7"/>
  <c r="E21" i="3" s="1"/>
  <c r="AD21" i="3" s="1"/>
  <c r="H12" i="7"/>
  <c r="M20" i="3" s="1"/>
  <c r="K11" i="7"/>
  <c r="P19" i="3" s="1"/>
  <c r="F10" i="7"/>
  <c r="E18" i="3" s="1"/>
  <c r="M35" i="7"/>
  <c r="R43" i="3" s="1"/>
  <c r="H34" i="7"/>
  <c r="M42" i="3" s="1"/>
  <c r="G33" i="7"/>
  <c r="L41" i="3" s="1"/>
  <c r="I31" i="7"/>
  <c r="N39" i="3" s="1"/>
  <c r="I28" i="7"/>
  <c r="N36" i="3" s="1"/>
  <c r="K25" i="7"/>
  <c r="P33" i="3" s="1"/>
  <c r="F24" i="7"/>
  <c r="E32" i="3" s="1"/>
  <c r="C32" i="3" s="1"/>
  <c r="H17" i="7"/>
  <c r="M25" i="3" s="1"/>
  <c r="G34" i="7"/>
  <c r="L42" i="3" s="1"/>
  <c r="H31" i="7"/>
  <c r="M39" i="3" s="1"/>
  <c r="H28" i="7"/>
  <c r="M36" i="3" s="1"/>
  <c r="K35" i="7"/>
  <c r="P43" i="3" s="1"/>
  <c r="F34" i="7"/>
  <c r="E42" i="3" s="1"/>
  <c r="Z42" i="3" s="1"/>
  <c r="G31" i="7"/>
  <c r="L39" i="3" s="1"/>
  <c r="G29" i="7"/>
  <c r="L37" i="3" s="1"/>
  <c r="G28" i="7"/>
  <c r="L36" i="3" s="1"/>
  <c r="I25" i="7"/>
  <c r="N33" i="3" s="1"/>
  <c r="H22" i="7"/>
  <c r="M30" i="3" s="1"/>
  <c r="G21" i="7"/>
  <c r="L29" i="3" s="1"/>
  <c r="M20" i="7"/>
  <c r="R28" i="3" s="1"/>
  <c r="AB28" i="3" s="1"/>
  <c r="H19" i="7"/>
  <c r="M27" i="3" s="1"/>
  <c r="F17" i="7"/>
  <c r="E25" i="3" s="1"/>
  <c r="J35" i="7"/>
  <c r="O43" i="3" s="1"/>
  <c r="K32" i="7"/>
  <c r="P40" i="3" s="1"/>
  <c r="F31" i="7"/>
  <c r="E39" i="3" s="1"/>
  <c r="F29" i="7"/>
  <c r="E37" i="3" s="1"/>
  <c r="F28" i="7"/>
  <c r="E36" i="3" s="1"/>
  <c r="AC36" i="3" s="1"/>
  <c r="K26" i="7"/>
  <c r="P34" i="3" s="1"/>
  <c r="F25" i="7"/>
  <c r="E33" i="3" s="1"/>
  <c r="G22" i="7"/>
  <c r="L30" i="3" s="1"/>
  <c r="F21" i="7"/>
  <c r="E29" i="3" s="1"/>
  <c r="AE29" i="3" s="1"/>
  <c r="J20" i="7"/>
  <c r="O28" i="3" s="1"/>
  <c r="K18" i="7"/>
  <c r="P26" i="3" s="1"/>
  <c r="I16" i="7"/>
  <c r="N24" i="3" s="1"/>
  <c r="K13" i="7"/>
  <c r="P21" i="3" s="1"/>
  <c r="L12" i="7"/>
  <c r="Q20" i="3" s="1"/>
  <c r="G11" i="7"/>
  <c r="L19" i="3" s="1"/>
  <c r="I36" i="7"/>
  <c r="N44" i="3" s="1"/>
  <c r="I35" i="7"/>
  <c r="N43" i="3" s="1"/>
  <c r="F32" i="7"/>
  <c r="E40" i="3" s="1"/>
  <c r="H26" i="7"/>
  <c r="M34" i="3" s="1"/>
  <c r="I23" i="7"/>
  <c r="N31" i="3" s="1"/>
  <c r="I20" i="7"/>
  <c r="N28" i="3" s="1"/>
  <c r="H18" i="7"/>
  <c r="M26" i="3" s="1"/>
  <c r="H36" i="7"/>
  <c r="M44" i="3" s="1"/>
  <c r="J33" i="7"/>
  <c r="O41" i="3" s="1"/>
  <c r="G26" i="7"/>
  <c r="L34" i="3" s="1"/>
  <c r="H23" i="7"/>
  <c r="M31" i="3" s="1"/>
  <c r="H20" i="7"/>
  <c r="M28" i="3" s="1"/>
  <c r="G18" i="7"/>
  <c r="L26" i="3" s="1"/>
  <c r="J15" i="7"/>
  <c r="O23" i="3" s="1"/>
  <c r="J14" i="7"/>
  <c r="O22" i="3" s="1"/>
  <c r="H13" i="7"/>
  <c r="M21" i="3" s="1"/>
  <c r="J12" i="7"/>
  <c r="O20" i="3" s="1"/>
  <c r="M11" i="7"/>
  <c r="R19" i="3" s="1"/>
  <c r="H10" i="7"/>
  <c r="M18" i="3" s="1"/>
  <c r="G14" i="7"/>
  <c r="L22" i="3" s="1"/>
  <c r="X19" i="7"/>
  <c r="K19" i="7" s="1"/>
  <c r="P27" i="3" s="1"/>
  <c r="W19" i="7"/>
  <c r="K9" i="7"/>
  <c r="P17" i="3" s="1"/>
  <c r="U9" i="7"/>
  <c r="S18" i="4" s="1"/>
  <c r="Y18" i="4" s="1"/>
  <c r="I14" i="7"/>
  <c r="N22" i="3" s="1"/>
  <c r="G8" i="7"/>
  <c r="L16" i="3" s="1"/>
  <c r="F12" i="7"/>
  <c r="E20" i="3" s="1"/>
  <c r="G13" i="7"/>
  <c r="L21" i="3" s="1"/>
  <c r="K14" i="7"/>
  <c r="P22" i="3" s="1"/>
  <c r="U15" i="7"/>
  <c r="H15" i="7" s="1"/>
  <c r="M23" i="3" s="1"/>
  <c r="X15" i="7"/>
  <c r="K15" i="7" s="1"/>
  <c r="P23" i="3" s="1"/>
  <c r="I19" i="7"/>
  <c r="N27" i="3" s="1"/>
  <c r="Z8" i="7"/>
  <c r="T17" i="4" s="1"/>
  <c r="X17" i="4" s="1"/>
  <c r="W9" i="7"/>
  <c r="K10" i="7"/>
  <c r="P18" i="3" s="1"/>
  <c r="Y14" i="7"/>
  <c r="F15" i="7"/>
  <c r="E23" i="3" s="1"/>
  <c r="G23" i="7"/>
  <c r="L31" i="3" s="1"/>
  <c r="X27" i="7"/>
  <c r="W27" i="7"/>
  <c r="J27" i="7" s="1"/>
  <c r="O35" i="3" s="1"/>
  <c r="I8" i="7"/>
  <c r="N16" i="3" s="1"/>
  <c r="F9" i="7"/>
  <c r="E17" i="3" s="1"/>
  <c r="H11" i="7"/>
  <c r="M19" i="3" s="1"/>
  <c r="I12" i="7"/>
  <c r="N20" i="3" s="1"/>
  <c r="Z13" i="7"/>
  <c r="T22" i="4" s="1"/>
  <c r="X22" i="4" s="1"/>
  <c r="G15" i="7"/>
  <c r="L23" i="3" s="1"/>
  <c r="F16" i="7"/>
  <c r="E24" i="3" s="1"/>
  <c r="X16" i="7"/>
  <c r="K16" i="7" s="1"/>
  <c r="P24" i="3" s="1"/>
  <c r="W16" i="7"/>
  <c r="G20" i="7"/>
  <c r="L28" i="3" s="1"/>
  <c r="J24" i="7"/>
  <c r="O32" i="3" s="1"/>
  <c r="J25" i="7"/>
  <c r="O33" i="3" s="1"/>
  <c r="Y33" i="7"/>
  <c r="L33" i="7" s="1"/>
  <c r="Q41" i="3" s="1"/>
  <c r="V80" i="7"/>
  <c r="AJ5" i="8" s="1"/>
  <c r="AJ43" i="8" s="1"/>
  <c r="V82" i="7"/>
  <c r="AL5" i="8" s="1"/>
  <c r="AL966" i="8" s="1"/>
  <c r="T77" i="7"/>
  <c r="U5" i="8" s="1"/>
  <c r="U13" i="8" s="1"/>
  <c r="T78" i="7"/>
  <c r="T80" i="7"/>
  <c r="T82" i="7"/>
  <c r="V77" i="7"/>
  <c r="AG5" i="8" s="1"/>
  <c r="AG26" i="8" s="1"/>
  <c r="I10" i="7"/>
  <c r="N18" i="3" s="1"/>
  <c r="G17" i="7"/>
  <c r="L25" i="3" s="1"/>
  <c r="H8" i="7"/>
  <c r="M16" i="3" s="1"/>
  <c r="F11" i="7"/>
  <c r="E19" i="3" s="1"/>
  <c r="C19" i="3" s="1"/>
  <c r="G12" i="7"/>
  <c r="L20" i="3" s="1"/>
  <c r="J13" i="7"/>
  <c r="O21" i="3" s="1"/>
  <c r="J17" i="7"/>
  <c r="O25" i="3" s="1"/>
  <c r="I30" i="7"/>
  <c r="N38" i="3" s="1"/>
  <c r="J8" i="7"/>
  <c r="O16" i="3" s="1"/>
  <c r="G38" i="7"/>
  <c r="K23" i="2" s="1"/>
  <c r="Y25" i="7"/>
  <c r="Y18" i="7"/>
  <c r="Y29" i="7"/>
  <c r="Y36" i="7"/>
  <c r="L36" i="7" s="1"/>
  <c r="Q44" i="3" s="1"/>
  <c r="G9" i="7"/>
  <c r="L17" i="3" s="1"/>
  <c r="W10" i="7"/>
  <c r="I11" i="7"/>
  <c r="N19" i="3" s="1"/>
  <c r="Y11" i="7"/>
  <c r="K12" i="7"/>
  <c r="P20" i="3" s="1"/>
  <c r="Z12" i="7"/>
  <c r="T21" i="4" s="1"/>
  <c r="X21" i="4" s="1"/>
  <c r="I15" i="7"/>
  <c r="N23" i="3" s="1"/>
  <c r="F18" i="7"/>
  <c r="E26" i="3" s="1"/>
  <c r="AC26" i="3" s="1"/>
  <c r="Z18" i="7"/>
  <c r="T27" i="4" s="1"/>
  <c r="X27" i="4" s="1"/>
  <c r="F26" i="7"/>
  <c r="E34" i="3" s="1"/>
  <c r="AA34" i="3" s="1"/>
  <c r="J9" i="7"/>
  <c r="O17" i="3" s="1"/>
  <c r="K8" i="7"/>
  <c r="P16" i="3" s="1"/>
  <c r="J11" i="7"/>
  <c r="O19" i="3" s="1"/>
  <c r="Y13" i="7"/>
  <c r="M18" i="7"/>
  <c r="R26" i="3" s="1"/>
  <c r="AB26" i="3" s="1"/>
  <c r="K27" i="7"/>
  <c r="P35" i="3" s="1"/>
  <c r="F8" i="7"/>
  <c r="E16" i="3" s="1"/>
  <c r="L8" i="7"/>
  <c r="Q16" i="3" s="1"/>
  <c r="I38" i="7"/>
  <c r="M23" i="2" s="1"/>
  <c r="I9" i="7"/>
  <c r="N17" i="3" s="1"/>
  <c r="G10" i="7"/>
  <c r="L18" i="3" s="1"/>
  <c r="X21" i="7"/>
  <c r="K21" i="7" s="1"/>
  <c r="P29" i="3" s="1"/>
  <c r="W21" i="7"/>
  <c r="Z23" i="7"/>
  <c r="T32" i="4" s="1"/>
  <c r="X32" i="4" s="1"/>
  <c r="Y23" i="7"/>
  <c r="Z32" i="4" s="1"/>
  <c r="X30" i="7"/>
  <c r="K30" i="7" s="1"/>
  <c r="P38" i="3" s="1"/>
  <c r="W30" i="7"/>
  <c r="X17" i="7"/>
  <c r="K17" i="7" s="1"/>
  <c r="P25" i="3" s="1"/>
  <c r="X33" i="7"/>
  <c r="K33" i="7" s="1"/>
  <c r="P41" i="3" s="1"/>
  <c r="V78" i="7"/>
  <c r="AH5" i="8" s="1"/>
  <c r="AH925" i="8" s="1"/>
  <c r="Y26" i="7"/>
  <c r="Z29" i="7"/>
  <c r="T38" i="4" s="1"/>
  <c r="X38" i="4" s="1"/>
  <c r="Z32" i="7"/>
  <c r="T41" i="4" s="1"/>
  <c r="X41" i="4" s="1"/>
  <c r="Y32" i="7"/>
  <c r="X22" i="7"/>
  <c r="K22" i="7" s="1"/>
  <c r="P30" i="3" s="1"/>
  <c r="W22" i="7"/>
  <c r="Y35" i="7"/>
  <c r="L35" i="7" s="1"/>
  <c r="Q43" i="3" s="1"/>
  <c r="Y31" i="7"/>
  <c r="Z24" i="7"/>
  <c r="Y24" i="7"/>
  <c r="Z28" i="7"/>
  <c r="Y28" i="7"/>
  <c r="Z31" i="7"/>
  <c r="T40" i="4" s="1"/>
  <c r="X40" i="4" s="1"/>
  <c r="Y34" i="7"/>
  <c r="L34" i="7" s="1"/>
  <c r="Q42" i="3" s="1"/>
  <c r="T79" i="7"/>
  <c r="V81" i="7"/>
  <c r="AK5" i="8" s="1"/>
  <c r="T81" i="7"/>
  <c r="V79" i="7"/>
  <c r="AI5" i="8" s="1"/>
  <c r="Z19" i="3"/>
  <c r="C16" i="3"/>
  <c r="AA18" i="3"/>
  <c r="AC20" i="3"/>
  <c r="AE22" i="3"/>
  <c r="C24" i="3"/>
  <c r="AC28" i="3"/>
  <c r="AD29" i="3"/>
  <c r="AE38" i="3"/>
  <c r="AC44" i="3"/>
  <c r="AD22" i="3"/>
  <c r="AB18" i="3"/>
  <c r="AD20" i="3"/>
  <c r="AE21" i="3"/>
  <c r="AD28" i="3"/>
  <c r="AB34" i="3"/>
  <c r="AC35" i="3"/>
  <c r="Z40" i="3"/>
  <c r="AA41" i="3"/>
  <c r="AE20" i="3"/>
  <c r="C22" i="3"/>
  <c r="C38" i="3"/>
  <c r="AC42" i="3"/>
  <c r="Z22" i="3"/>
  <c r="C29" i="3"/>
  <c r="Z30" i="3"/>
  <c r="Z29" i="3"/>
  <c r="Z37" i="3"/>
  <c r="AG17" i="2"/>
  <c r="AG18" i="2"/>
  <c r="AF19" i="2"/>
  <c r="AE20" i="2"/>
  <c r="AD21" i="2"/>
  <c r="AC16" i="2"/>
  <c r="AB17" i="2"/>
  <c r="AG20" i="2"/>
  <c r="AF21" i="2"/>
  <c r="AD16" i="2"/>
  <c r="AB18" i="2"/>
  <c r="AG16" i="2"/>
  <c r="AE16" i="2"/>
  <c r="AD17" i="2"/>
  <c r="AC18" i="2"/>
  <c r="AB19" i="2"/>
  <c r="AG19" i="2"/>
  <c r="AD43" i="3" l="1"/>
  <c r="AD19" i="3"/>
  <c r="Z35" i="3"/>
  <c r="AA26" i="3"/>
  <c r="R30" i="7"/>
  <c r="M8" i="7"/>
  <c r="R16" i="3" s="1"/>
  <c r="Z16" i="3" s="1"/>
  <c r="AH289" i="8"/>
  <c r="AH509" i="8"/>
  <c r="AH845" i="8"/>
  <c r="AJ25" i="8"/>
  <c r="AH305" i="8"/>
  <c r="AH544" i="8"/>
  <c r="AH922" i="8"/>
  <c r="U49" i="8"/>
  <c r="AH40" i="8"/>
  <c r="AH363" i="8"/>
  <c r="AM363" i="8" s="1"/>
  <c r="AN363" i="8" s="1"/>
  <c r="AH600" i="8"/>
  <c r="AH937" i="8"/>
  <c r="AH99" i="8"/>
  <c r="AH365" i="8"/>
  <c r="AH677" i="8"/>
  <c r="AH885" i="8"/>
  <c r="AZ20" i="8"/>
  <c r="L34" i="5" s="1"/>
  <c r="Z34" i="5" s="1"/>
  <c r="Z32" i="3"/>
  <c r="L23" i="7"/>
  <c r="Q31" i="3" s="1"/>
  <c r="U36" i="8"/>
  <c r="U52" i="8"/>
  <c r="AJ17" i="8"/>
  <c r="AH251" i="8"/>
  <c r="AH414" i="8"/>
  <c r="AH729" i="8"/>
  <c r="AH990" i="8"/>
  <c r="BA9" i="8"/>
  <c r="Z14" i="7"/>
  <c r="AA19" i="3"/>
  <c r="AE36" i="3"/>
  <c r="AJ45" i="8"/>
  <c r="AH53" i="8"/>
  <c r="U21" i="8"/>
  <c r="AD34" i="3"/>
  <c r="AD27" i="3"/>
  <c r="AC19" i="3"/>
  <c r="AB19" i="3"/>
  <c r="Z15" i="7"/>
  <c r="T24" i="4" s="1"/>
  <c r="X24" i="4" s="1"/>
  <c r="R32" i="7"/>
  <c r="AJ40" i="8"/>
  <c r="AH254" i="8"/>
  <c r="AH446" i="8"/>
  <c r="AH667" i="8"/>
  <c r="AH995" i="8"/>
  <c r="AD25" i="3"/>
  <c r="AC25" i="3"/>
  <c r="AA25" i="3"/>
  <c r="AE25" i="3"/>
  <c r="C25" i="3"/>
  <c r="AI58" i="8"/>
  <c r="AM58" i="8" s="1"/>
  <c r="AN58" i="8" s="1"/>
  <c r="AI8" i="8"/>
  <c r="AI11" i="8"/>
  <c r="AI16" i="8"/>
  <c r="AI15" i="8"/>
  <c r="AI9" i="8"/>
  <c r="AI10" i="8"/>
  <c r="AI39" i="8"/>
  <c r="AI54" i="8"/>
  <c r="AI26" i="8"/>
  <c r="AI20" i="8"/>
  <c r="AI29" i="8"/>
  <c r="AI998" i="8"/>
  <c r="AI984" i="8"/>
  <c r="AI962" i="8"/>
  <c r="AI991" i="8"/>
  <c r="AI978" i="8"/>
  <c r="AM978" i="8" s="1"/>
  <c r="AN978" i="8" s="1"/>
  <c r="AI943" i="8"/>
  <c r="AI960" i="8"/>
  <c r="AI966" i="8"/>
  <c r="AI877" i="8"/>
  <c r="AI936" i="8"/>
  <c r="AI917" i="8"/>
  <c r="AI937" i="8"/>
  <c r="AI955" i="8"/>
  <c r="AM955" i="8" s="1"/>
  <c r="AN955" i="8" s="1"/>
  <c r="AI887" i="8"/>
  <c r="AI820" i="8"/>
  <c r="AI918" i="8"/>
  <c r="AI839" i="8"/>
  <c r="AI892" i="8"/>
  <c r="AI891" i="8"/>
  <c r="AI889" i="8"/>
  <c r="AI869" i="8"/>
  <c r="AI827" i="8"/>
  <c r="AI854" i="8"/>
  <c r="AI800" i="8"/>
  <c r="AI862" i="8"/>
  <c r="AI819" i="8"/>
  <c r="AI779" i="8"/>
  <c r="AI747" i="8"/>
  <c r="AI715" i="8"/>
  <c r="AM715" i="8" s="1"/>
  <c r="AN715" i="8" s="1"/>
  <c r="AI768" i="8"/>
  <c r="AI773" i="8"/>
  <c r="AI706" i="8"/>
  <c r="AI798" i="8"/>
  <c r="AI745" i="8"/>
  <c r="AI721" i="8"/>
  <c r="AI726" i="8"/>
  <c r="AI659" i="8"/>
  <c r="AI689" i="8"/>
  <c r="AI687" i="8"/>
  <c r="AI718" i="8"/>
  <c r="AI720" i="8"/>
  <c r="AI657" i="8"/>
  <c r="AI625" i="8"/>
  <c r="AI713" i="8"/>
  <c r="AI652" i="8"/>
  <c r="AI679" i="8"/>
  <c r="AI640" i="8"/>
  <c r="AI654" i="8"/>
  <c r="AI584" i="8"/>
  <c r="AI612" i="8"/>
  <c r="AI662" i="8"/>
  <c r="AI646" i="8"/>
  <c r="AI578" i="8"/>
  <c r="AI546" i="8"/>
  <c r="AI591" i="8"/>
  <c r="AI533" i="8"/>
  <c r="AI497" i="8"/>
  <c r="AI552" i="8"/>
  <c r="AI514" i="8"/>
  <c r="AI571" i="8"/>
  <c r="AI524" i="8"/>
  <c r="AI576" i="8"/>
  <c r="AI529" i="8"/>
  <c r="AI496" i="8"/>
  <c r="AI464" i="8"/>
  <c r="AI483" i="8"/>
  <c r="AI449" i="8"/>
  <c r="AI502" i="8"/>
  <c r="AI454" i="8"/>
  <c r="AI473" i="8"/>
  <c r="AI495" i="8"/>
  <c r="AI461" i="8"/>
  <c r="AI420" i="8"/>
  <c r="AI388" i="8"/>
  <c r="AI437" i="8"/>
  <c r="AI385" i="8"/>
  <c r="AI342" i="8"/>
  <c r="AI310" i="8"/>
  <c r="AI278" i="8"/>
  <c r="AI1005" i="8"/>
  <c r="AI976" i="8"/>
  <c r="AI1002" i="8"/>
  <c r="AI999" i="8"/>
  <c r="AI972" i="8"/>
  <c r="AI935" i="8"/>
  <c r="AM935" i="8" s="1"/>
  <c r="AN935" i="8" s="1"/>
  <c r="AI954" i="8"/>
  <c r="AI942" i="8"/>
  <c r="AI939" i="8"/>
  <c r="AI897" i="8"/>
  <c r="AI916" i="8"/>
  <c r="AI906" i="8"/>
  <c r="AI952" i="8"/>
  <c r="AI883" i="8"/>
  <c r="AM883" i="8" s="1"/>
  <c r="AN883" i="8" s="1"/>
  <c r="AI811" i="8"/>
  <c r="AI915" i="8"/>
  <c r="AI831" i="8"/>
  <c r="AI876" i="8"/>
  <c r="AI882" i="8"/>
  <c r="AI872" i="8"/>
  <c r="AI866" i="8"/>
  <c r="AI846" i="8"/>
  <c r="AM846" i="8" s="1"/>
  <c r="AN846" i="8" s="1"/>
  <c r="AI842" i="8"/>
  <c r="AI878" i="8"/>
  <c r="AI821" i="8"/>
  <c r="AI816" i="8"/>
  <c r="AI775" i="8"/>
  <c r="AI743" i="8"/>
  <c r="AI796" i="8"/>
  <c r="AI754" i="8"/>
  <c r="AI772" i="8"/>
  <c r="AI702" i="8"/>
  <c r="AI778" i="8"/>
  <c r="AI744" i="8"/>
  <c r="AI717" i="8"/>
  <c r="AI722" i="8"/>
  <c r="AI766" i="8"/>
  <c r="AI688" i="8"/>
  <c r="AI678" i="8"/>
  <c r="AI716" i="8"/>
  <c r="AI707" i="8"/>
  <c r="AI653" i="8"/>
  <c r="AI621" i="8"/>
  <c r="AI712" i="8"/>
  <c r="AI651" i="8"/>
  <c r="AI650" i="8"/>
  <c r="AM650" i="8" s="1"/>
  <c r="AN650" i="8" s="1"/>
  <c r="AI639" i="8"/>
  <c r="AI638" i="8"/>
  <c r="AI580" i="8"/>
  <c r="AI611" i="8"/>
  <c r="AI648" i="8"/>
  <c r="AI630" i="8"/>
  <c r="AI574" i="8"/>
  <c r="AI542" i="8"/>
  <c r="AI583" i="8"/>
  <c r="AI532" i="8"/>
  <c r="AI589" i="8"/>
  <c r="AI551" i="8"/>
  <c r="AI510" i="8"/>
  <c r="AI557" i="8"/>
  <c r="AI523" i="8"/>
  <c r="AI575" i="8"/>
  <c r="AI528" i="8"/>
  <c r="AI492" i="8"/>
  <c r="AI460" i="8"/>
  <c r="AI1003" i="8"/>
  <c r="AI979" i="8"/>
  <c r="AI990" i="8"/>
  <c r="AI927" i="8"/>
  <c r="AI930" i="8"/>
  <c r="AM930" i="8" s="1"/>
  <c r="AN930" i="8" s="1"/>
  <c r="AI893" i="8"/>
  <c r="AI921" i="8"/>
  <c r="AI934" i="8"/>
  <c r="AI971" i="8"/>
  <c r="AI868" i="8"/>
  <c r="AI950" i="8"/>
  <c r="AI855" i="8"/>
  <c r="AI874" i="8"/>
  <c r="AM874" i="8" s="1"/>
  <c r="AN874" i="8" s="1"/>
  <c r="AI881" i="8"/>
  <c r="AI818" i="8"/>
  <c r="AI841" i="8"/>
  <c r="AI802" i="8"/>
  <c r="AI826" i="8"/>
  <c r="AI808" i="8"/>
  <c r="AI763" i="8"/>
  <c r="AI723" i="8"/>
  <c r="AM723" i="8" s="1"/>
  <c r="AN723" i="8" s="1"/>
  <c r="AI753" i="8"/>
  <c r="AI756" i="8"/>
  <c r="AI682" i="8"/>
  <c r="AI730" i="8"/>
  <c r="AI781" i="8"/>
  <c r="AI667" i="8"/>
  <c r="AI674" i="8"/>
  <c r="AI664" i="8"/>
  <c r="AI733" i="8"/>
  <c r="AI649" i="8"/>
  <c r="AI609" i="8"/>
  <c r="AI677" i="8"/>
  <c r="AI634" i="8"/>
  <c r="AI608" i="8"/>
  <c r="AI592" i="8"/>
  <c r="AI658" i="8"/>
  <c r="AM658" i="8" s="1"/>
  <c r="AN658" i="8" s="1"/>
  <c r="AI631" i="8"/>
  <c r="AI586" i="8"/>
  <c r="AI538" i="8"/>
  <c r="AI563" i="8"/>
  <c r="AI505" i="8"/>
  <c r="AI537" i="8"/>
  <c r="AI587" i="8"/>
  <c r="AI539" i="8"/>
  <c r="AI561" i="8"/>
  <c r="AI512" i="8"/>
  <c r="AI472" i="8"/>
  <c r="AI482" i="8"/>
  <c r="AI429" i="8"/>
  <c r="AI485" i="8"/>
  <c r="AI490" i="8"/>
  <c r="AI442" i="8"/>
  <c r="AI463" i="8"/>
  <c r="AI424" i="8"/>
  <c r="AI384" i="8"/>
  <c r="AI430" i="8"/>
  <c r="AI362" i="8"/>
  <c r="AI326" i="8"/>
  <c r="AI290" i="8"/>
  <c r="AI391" i="8"/>
  <c r="AI402" i="8"/>
  <c r="AI347" i="8"/>
  <c r="AI253" i="8"/>
  <c r="AI352" i="8"/>
  <c r="AI288" i="8"/>
  <c r="AI223" i="8"/>
  <c r="AI317" i="8"/>
  <c r="AI292" i="8"/>
  <c r="AM292" i="8" s="1"/>
  <c r="AN292" i="8" s="1"/>
  <c r="AI409" i="8"/>
  <c r="AI297" i="8"/>
  <c r="AI360" i="8"/>
  <c r="AI373" i="8"/>
  <c r="AI285" i="8"/>
  <c r="AI212" i="8"/>
  <c r="AI268" i="8"/>
  <c r="AI201" i="8"/>
  <c r="AI169" i="8"/>
  <c r="AI158" i="8"/>
  <c r="AI83" i="8"/>
  <c r="AI265" i="8"/>
  <c r="AI174" i="8"/>
  <c r="AI242" i="8"/>
  <c r="AI179" i="8"/>
  <c r="AI208" i="8"/>
  <c r="AI198" i="8"/>
  <c r="AI207" i="8"/>
  <c r="AI204" i="8"/>
  <c r="AI170" i="8"/>
  <c r="AI38" i="8"/>
  <c r="AI224" i="8"/>
  <c r="AI132" i="8"/>
  <c r="AI149" i="8"/>
  <c r="AI85" i="8"/>
  <c r="AI108" i="8"/>
  <c r="AI112" i="8"/>
  <c r="AI116" i="8"/>
  <c r="AI48" i="8"/>
  <c r="AI119" i="8"/>
  <c r="AI151" i="8"/>
  <c r="AI91" i="8"/>
  <c r="AM91" i="8" s="1"/>
  <c r="AN91" i="8" s="1"/>
  <c r="AI127" i="8"/>
  <c r="AI59" i="8"/>
  <c r="AI1006" i="8"/>
  <c r="AI995" i="8"/>
  <c r="AI965" i="8"/>
  <c r="AI985" i="8"/>
  <c r="AI919" i="8"/>
  <c r="AI922" i="8"/>
  <c r="AM922" i="8" s="1"/>
  <c r="AN922" i="8" s="1"/>
  <c r="AI885" i="8"/>
  <c r="AI898" i="8"/>
  <c r="AI931" i="8"/>
  <c r="AI956" i="8"/>
  <c r="AI860" i="8"/>
  <c r="AI947" i="8"/>
  <c r="AI847" i="8"/>
  <c r="AI864" i="8"/>
  <c r="AM864" i="8" s="1"/>
  <c r="AN864" i="8" s="1"/>
  <c r="AI875" i="8"/>
  <c r="AI894" i="8"/>
  <c r="AI830" i="8"/>
  <c r="AI801" i="8"/>
  <c r="AI870" i="8"/>
  <c r="AI799" i="8"/>
  <c r="AI759" i="8"/>
  <c r="AM759" i="8" s="1"/>
  <c r="AN759" i="8" s="1"/>
  <c r="AI719" i="8"/>
  <c r="AM719" i="8" s="1"/>
  <c r="AN719" i="8" s="1"/>
  <c r="AI752" i="8"/>
  <c r="AI806" i="8"/>
  <c r="AI804" i="8"/>
  <c r="AI729" i="8"/>
  <c r="AI780" i="8"/>
  <c r="AI663" i="8"/>
  <c r="AI793" i="8"/>
  <c r="AI660" i="8"/>
  <c r="AI724" i="8"/>
  <c r="AI645" i="8"/>
  <c r="AI605" i="8"/>
  <c r="AI695" i="8"/>
  <c r="AI618" i="8"/>
  <c r="AI607" i="8"/>
  <c r="AI588" i="8"/>
  <c r="AI642" i="8"/>
  <c r="AI616" i="8"/>
  <c r="AI582" i="8"/>
  <c r="AI534" i="8"/>
  <c r="AI549" i="8"/>
  <c r="AI501" i="8"/>
  <c r="AI536" i="8"/>
  <c r="AI579" i="8"/>
  <c r="AI525" i="8"/>
  <c r="AI560" i="8"/>
  <c r="AI508" i="8"/>
  <c r="AI468" i="8"/>
  <c r="AI481" i="8"/>
  <c r="AI425" i="8"/>
  <c r="AI471" i="8"/>
  <c r="AI489" i="8"/>
  <c r="AI441" i="8"/>
  <c r="AM441" i="8" s="1"/>
  <c r="AN441" i="8" s="1"/>
  <c r="AI462" i="8"/>
  <c r="AI416" i="8"/>
  <c r="AI380" i="8"/>
  <c r="AI435" i="8"/>
  <c r="AI358" i="8"/>
  <c r="AI322" i="8"/>
  <c r="AI286" i="8"/>
  <c r="AI390" i="8"/>
  <c r="AI398" i="8"/>
  <c r="AI331" i="8"/>
  <c r="AI249" i="8"/>
  <c r="AI337" i="8"/>
  <c r="AI273" i="8"/>
  <c r="AI387" i="8"/>
  <c r="AI313" i="8"/>
  <c r="AI393" i="8"/>
  <c r="AI355" i="8"/>
  <c r="AI381" i="8"/>
  <c r="AI359" i="8"/>
  <c r="AI370" i="8"/>
  <c r="AI281" i="8"/>
  <c r="AI57" i="8"/>
  <c r="AI264" i="8"/>
  <c r="AI197" i="8"/>
  <c r="AI165" i="8"/>
  <c r="AI157" i="8"/>
  <c r="AI80" i="8"/>
  <c r="AI260" i="8"/>
  <c r="AI229" i="8"/>
  <c r="AI225" i="8"/>
  <c r="AI178" i="8"/>
  <c r="AI277" i="8"/>
  <c r="AI184" i="8"/>
  <c r="AI279" i="8"/>
  <c r="AI203" i="8"/>
  <c r="AI150" i="8"/>
  <c r="AI28" i="8"/>
  <c r="AI218" i="8"/>
  <c r="AI131" i="8"/>
  <c r="AI136" i="8"/>
  <c r="AM136" i="8" s="1"/>
  <c r="AN136" i="8" s="1"/>
  <c r="AI73" i="8"/>
  <c r="AI107" i="8"/>
  <c r="AI111" i="8"/>
  <c r="AI115" i="8"/>
  <c r="AI47" i="8"/>
  <c r="AI102" i="8"/>
  <c r="AI138" i="8"/>
  <c r="AI82" i="8"/>
  <c r="AI986" i="8"/>
  <c r="AI980" i="8"/>
  <c r="AI951" i="8"/>
  <c r="AI959" i="8"/>
  <c r="AI888" i="8"/>
  <c r="AI941" i="8"/>
  <c r="AI933" i="8"/>
  <c r="AI828" i="8"/>
  <c r="AI863" i="8"/>
  <c r="AI953" i="8"/>
  <c r="AI838" i="8"/>
  <c r="AI843" i="8"/>
  <c r="AI825" i="8"/>
  <c r="AI857" i="8"/>
  <c r="AI767" i="8"/>
  <c r="AI786" i="8"/>
  <c r="AM786" i="8" s="1"/>
  <c r="AN786" i="8" s="1"/>
  <c r="AI774" i="8"/>
  <c r="AI686" i="8"/>
  <c r="AI714" i="8"/>
  <c r="AI683" i="8"/>
  <c r="AI704" i="8"/>
  <c r="AI737" i="8"/>
  <c r="AI669" i="8"/>
  <c r="AI613" i="8"/>
  <c r="AI635" i="8"/>
  <c r="AI655" i="8"/>
  <c r="AI596" i="8"/>
  <c r="AI610" i="8"/>
  <c r="AI598" i="8"/>
  <c r="AI550" i="8"/>
  <c r="AI547" i="8"/>
  <c r="AI568" i="8"/>
  <c r="AM568" i="8" s="1"/>
  <c r="AN568" i="8" s="1"/>
  <c r="AI595" i="8"/>
  <c r="AI511" i="8"/>
  <c r="AI543" i="8"/>
  <c r="AI476" i="8"/>
  <c r="AI466" i="8"/>
  <c r="AI507" i="8"/>
  <c r="AI491" i="8"/>
  <c r="AI494" i="8"/>
  <c r="AI436" i="8"/>
  <c r="AI392" i="8"/>
  <c r="AI419" i="8"/>
  <c r="AI338" i="8"/>
  <c r="AI294" i="8"/>
  <c r="AI374" i="8"/>
  <c r="AI415" i="8"/>
  <c r="AI257" i="8"/>
  <c r="AM257" i="8" s="1"/>
  <c r="AN257" i="8" s="1"/>
  <c r="AI321" i="8"/>
  <c r="AI235" i="8"/>
  <c r="AI319" i="8"/>
  <c r="AI371" i="8"/>
  <c r="AI324" i="8"/>
  <c r="AI364" i="8"/>
  <c r="AI316" i="8"/>
  <c r="AI233" i="8"/>
  <c r="AI291" i="8"/>
  <c r="AI189" i="8"/>
  <c r="AI161" i="8"/>
  <c r="AI148" i="8"/>
  <c r="AI192" i="8"/>
  <c r="AI271" i="8"/>
  <c r="AI180" i="8"/>
  <c r="AI254" i="8"/>
  <c r="AI167" i="8"/>
  <c r="AI219" i="8"/>
  <c r="AI79" i="8"/>
  <c r="AI241" i="8"/>
  <c r="AI145" i="8"/>
  <c r="AI118" i="8"/>
  <c r="AI139" i="8"/>
  <c r="AI125" i="8"/>
  <c r="AM125" i="8" s="1"/>
  <c r="AN125" i="8" s="1"/>
  <c r="AI97" i="8"/>
  <c r="AI134" i="8"/>
  <c r="AI18" i="8"/>
  <c r="AI66" i="8"/>
  <c r="AI95" i="8"/>
  <c r="AI997" i="8"/>
  <c r="AI982" i="8"/>
  <c r="AI975" i="8"/>
  <c r="AI911" i="8"/>
  <c r="AI926" i="8"/>
  <c r="AI880" i="8"/>
  <c r="AI912" i="8"/>
  <c r="AI932" i="8"/>
  <c r="AI807" i="8"/>
  <c r="AI823" i="8"/>
  <c r="AI905" i="8"/>
  <c r="AI834" i="8"/>
  <c r="AI814" i="8"/>
  <c r="AI861" i="8"/>
  <c r="AI833" i="8"/>
  <c r="AI755" i="8"/>
  <c r="AI785" i="8"/>
  <c r="AI758" i="8"/>
  <c r="AI777" i="8"/>
  <c r="AM777" i="8" s="1"/>
  <c r="AN777" i="8" s="1"/>
  <c r="AI790" i="8"/>
  <c r="AI676" i="8"/>
  <c r="AI750" i="8"/>
  <c r="AI709" i="8"/>
  <c r="AI665" i="8"/>
  <c r="AI742" i="8"/>
  <c r="AI620" i="8"/>
  <c r="AI624" i="8"/>
  <c r="AM624" i="8" s="1"/>
  <c r="AN624" i="8" s="1"/>
  <c r="AI685" i="8"/>
  <c r="AI601" i="8"/>
  <c r="AI594" i="8"/>
  <c r="AI530" i="8"/>
  <c r="AI531" i="8"/>
  <c r="AI567" i="8"/>
  <c r="AI573" i="8"/>
  <c r="AI599" i="8"/>
  <c r="AM599" i="8" s="1"/>
  <c r="AN599" i="8" s="1"/>
  <c r="AI527" i="8"/>
  <c r="AI456" i="8"/>
  <c r="AI465" i="8"/>
  <c r="AI487" i="8"/>
  <c r="AI475" i="8"/>
  <c r="AI493" i="8"/>
  <c r="AI432" i="8"/>
  <c r="AI376" i="8"/>
  <c r="AM376" i="8" s="1"/>
  <c r="AN376" i="8" s="1"/>
  <c r="AI411" i="8"/>
  <c r="AI334" i="8"/>
  <c r="AI282" i="8"/>
  <c r="AI410" i="8"/>
  <c r="AI377" i="8"/>
  <c r="AI414" i="8"/>
  <c r="AI320" i="8"/>
  <c r="AI231" i="8"/>
  <c r="AI395" i="8"/>
  <c r="AI351" i="8"/>
  <c r="AI303" i="8"/>
  <c r="AI356" i="8"/>
  <c r="AI312" i="8"/>
  <c r="AI232" i="8"/>
  <c r="AI263" i="8"/>
  <c r="AI185" i="8"/>
  <c r="AI160" i="8"/>
  <c r="AI76" i="8"/>
  <c r="AI191" i="8"/>
  <c r="AI269" i="8"/>
  <c r="AI250" i="8"/>
  <c r="AI244" i="8"/>
  <c r="AI166" i="8"/>
  <c r="AI202" i="8"/>
  <c r="AM202" i="8" s="1"/>
  <c r="AN202" i="8" s="1"/>
  <c r="AI74" i="8"/>
  <c r="AI237" i="8"/>
  <c r="AI114" i="8"/>
  <c r="AI117" i="8"/>
  <c r="AI122" i="8"/>
  <c r="AI94" i="8"/>
  <c r="AI84" i="8"/>
  <c r="AI133" i="8"/>
  <c r="AI137" i="8"/>
  <c r="AI61" i="8"/>
  <c r="AI78" i="8"/>
  <c r="AI989" i="8"/>
  <c r="AI970" i="8"/>
  <c r="AI1001" i="8"/>
  <c r="AI987" i="8"/>
  <c r="AI910" i="8"/>
  <c r="AI940" i="8"/>
  <c r="AI908" i="8"/>
  <c r="AI913" i="8"/>
  <c r="AI803" i="8"/>
  <c r="AI815" i="8"/>
  <c r="AI895" i="8"/>
  <c r="AI822" i="8"/>
  <c r="AI813" i="8"/>
  <c r="AM813" i="8" s="1"/>
  <c r="AN813" i="8" s="1"/>
  <c r="AI840" i="8"/>
  <c r="AI824" i="8"/>
  <c r="AI751" i="8"/>
  <c r="AI784" i="8"/>
  <c r="AI757" i="8"/>
  <c r="AI776" i="8"/>
  <c r="AI725" i="8"/>
  <c r="AI671" i="8"/>
  <c r="AM671" i="8" s="1"/>
  <c r="AN671" i="8" s="1"/>
  <c r="AI749" i="8"/>
  <c r="AI708" i="8"/>
  <c r="AI661" i="8"/>
  <c r="AI738" i="8"/>
  <c r="AI619" i="8"/>
  <c r="AI623" i="8"/>
  <c r="AI684" i="8"/>
  <c r="AI670" i="8"/>
  <c r="AI590" i="8"/>
  <c r="AI526" i="8"/>
  <c r="AI517" i="8"/>
  <c r="AI553" i="8"/>
  <c r="AI572" i="8"/>
  <c r="AI593" i="8"/>
  <c r="AI516" i="8"/>
  <c r="AI452" i="8"/>
  <c r="AM452" i="8" s="1"/>
  <c r="AN452" i="8" s="1"/>
  <c r="AI451" i="8"/>
  <c r="AI486" i="8"/>
  <c r="AI474" i="8"/>
  <c r="AI479" i="8"/>
  <c r="AI428" i="8"/>
  <c r="AI372" i="8"/>
  <c r="AI401" i="8"/>
  <c r="AI330" i="8"/>
  <c r="AI274" i="8"/>
  <c r="AI423" i="8"/>
  <c r="AI363" i="8"/>
  <c r="AI405" i="8"/>
  <c r="AI305" i="8"/>
  <c r="AI227" i="8"/>
  <c r="AI357" i="8"/>
  <c r="AI349" i="8"/>
  <c r="AM349" i="8" s="1"/>
  <c r="AN349" i="8" s="1"/>
  <c r="AI301" i="8"/>
  <c r="AI335" i="8"/>
  <c r="AI311" i="8"/>
  <c r="AI216" i="8"/>
  <c r="AI252" i="8"/>
  <c r="AI181" i="8"/>
  <c r="AI159" i="8"/>
  <c r="AI72" i="8"/>
  <c r="AM72" i="8" s="1"/>
  <c r="AN72" i="8" s="1"/>
  <c r="AI190" i="8"/>
  <c r="AI256" i="8"/>
  <c r="AI248" i="8"/>
  <c r="AI240" i="8"/>
  <c r="AI226" i="8"/>
  <c r="AI188" i="8"/>
  <c r="AI56" i="8"/>
  <c r="AI228" i="8"/>
  <c r="AI113" i="8"/>
  <c r="AI104" i="8"/>
  <c r="AI121" i="8"/>
  <c r="AI93" i="8"/>
  <c r="AI68" i="8"/>
  <c r="AI120" i="8"/>
  <c r="AI124" i="8"/>
  <c r="AI142" i="8"/>
  <c r="AM142" i="8" s="1"/>
  <c r="AN142" i="8" s="1"/>
  <c r="AI77" i="8"/>
  <c r="AI973" i="8"/>
  <c r="AI988" i="8"/>
  <c r="AI946" i="8"/>
  <c r="AI958" i="8"/>
  <c r="AI873" i="8"/>
  <c r="AI925" i="8"/>
  <c r="AI848" i="8"/>
  <c r="AI849" i="8"/>
  <c r="AI835" i="8"/>
  <c r="AI783" i="8"/>
  <c r="AI769" i="8"/>
  <c r="AI690" i="8"/>
  <c r="AI734" i="8"/>
  <c r="AI748" i="8"/>
  <c r="AI675" i="8"/>
  <c r="AI696" i="8"/>
  <c r="AI656" i="8"/>
  <c r="AI628" i="8"/>
  <c r="AI570" i="8"/>
  <c r="AI564" i="8"/>
  <c r="AI521" i="8"/>
  <c r="AI515" i="8"/>
  <c r="AI488" i="8"/>
  <c r="AM488" i="8" s="1"/>
  <c r="AN488" i="8" s="1"/>
  <c r="AI450" i="8"/>
  <c r="AI453" i="8"/>
  <c r="AI477" i="8"/>
  <c r="AI396" i="8"/>
  <c r="AI354" i="8"/>
  <c r="AI270" i="8"/>
  <c r="AI394" i="8"/>
  <c r="AI399" i="8"/>
  <c r="AM399" i="8" s="1"/>
  <c r="AN399" i="8" s="1"/>
  <c r="AI239" i="8"/>
  <c r="AI296" i="8"/>
  <c r="AI379" i="8"/>
  <c r="AI383" i="8"/>
  <c r="AI367" i="8"/>
  <c r="AI193" i="8"/>
  <c r="AI154" i="8"/>
  <c r="AI176" i="8"/>
  <c r="AI195" i="8"/>
  <c r="AI199" i="8"/>
  <c r="AI220" i="8"/>
  <c r="AI17" i="8"/>
  <c r="AI100" i="8"/>
  <c r="AI64" i="8"/>
  <c r="AI147" i="8"/>
  <c r="AI36" i="8"/>
  <c r="AI105" i="8"/>
  <c r="AI75" i="8"/>
  <c r="AI1000" i="8"/>
  <c r="AI993" i="8"/>
  <c r="AI938" i="8"/>
  <c r="AI949" i="8"/>
  <c r="AI945" i="8"/>
  <c r="AI900" i="8"/>
  <c r="AI879" i="8"/>
  <c r="AI865" i="8"/>
  <c r="AI829" i="8"/>
  <c r="AI771" i="8"/>
  <c r="AI797" i="8"/>
  <c r="AI762" i="8"/>
  <c r="AI732" i="8"/>
  <c r="AI703" i="8"/>
  <c r="AI673" i="8"/>
  <c r="AI681" i="8"/>
  <c r="AI701" i="8"/>
  <c r="AI627" i="8"/>
  <c r="AI566" i="8"/>
  <c r="AI548" i="8"/>
  <c r="AI520" i="8"/>
  <c r="AI585" i="8"/>
  <c r="AM585" i="8" s="1"/>
  <c r="AN585" i="8" s="1"/>
  <c r="AI484" i="8"/>
  <c r="AI433" i="8"/>
  <c r="AI499" i="8"/>
  <c r="AI447" i="8"/>
  <c r="AI434" i="8"/>
  <c r="AI350" i="8"/>
  <c r="AI266" i="8"/>
  <c r="AI426" i="8"/>
  <c r="AI368" i="8"/>
  <c r="AI382" i="8"/>
  <c r="AI295" i="8"/>
  <c r="AI341" i="8"/>
  <c r="AI339" i="8"/>
  <c r="AI365" i="8"/>
  <c r="AI177" i="8"/>
  <c r="AI153" i="8"/>
  <c r="AI175" i="8"/>
  <c r="AI194" i="8"/>
  <c r="AI183" i="8"/>
  <c r="AI187" i="8"/>
  <c r="AI280" i="8"/>
  <c r="AI99" i="8"/>
  <c r="AI140" i="8"/>
  <c r="AM140" i="8" s="1"/>
  <c r="AN140" i="8" s="1"/>
  <c r="AI130" i="8"/>
  <c r="AI101" i="8"/>
  <c r="AI92" i="8"/>
  <c r="AI49" i="8"/>
  <c r="AI12" i="8"/>
  <c r="AI992" i="8"/>
  <c r="AI974" i="8"/>
  <c r="AI914" i="8"/>
  <c r="AI948" i="8"/>
  <c r="AI903" i="8"/>
  <c r="AI884" i="8"/>
  <c r="AI968" i="8"/>
  <c r="AI850" i="8"/>
  <c r="AI858" i="8"/>
  <c r="AI739" i="8"/>
  <c r="AI805" i="8"/>
  <c r="AM805" i="8" s="1"/>
  <c r="AN805" i="8" s="1"/>
  <c r="AI761" i="8"/>
  <c r="AM761" i="8" s="1"/>
  <c r="AN761" i="8" s="1"/>
  <c r="AI699" i="8"/>
  <c r="AI672" i="8"/>
  <c r="AI641" i="8"/>
  <c r="AI680" i="8"/>
  <c r="AI700" i="8"/>
  <c r="AI626" i="8"/>
  <c r="AI562" i="8"/>
  <c r="AI513" i="8"/>
  <c r="AI519" i="8"/>
  <c r="AI577" i="8"/>
  <c r="AI480" i="8"/>
  <c r="AI421" i="8"/>
  <c r="AI459" i="8"/>
  <c r="AI446" i="8"/>
  <c r="AI431" i="8"/>
  <c r="AI346" i="8"/>
  <c r="AI407" i="8"/>
  <c r="AI315" i="8"/>
  <c r="AI353" i="8"/>
  <c r="AI348" i="8"/>
  <c r="AI386" i="8"/>
  <c r="AI307" i="8"/>
  <c r="AI308" i="8"/>
  <c r="AI361" i="8"/>
  <c r="AI173" i="8"/>
  <c r="AI152" i="8"/>
  <c r="AI215" i="8"/>
  <c r="AI245" i="8"/>
  <c r="AI182" i="8"/>
  <c r="AI186" i="8"/>
  <c r="AI276" i="8"/>
  <c r="AI65" i="8"/>
  <c r="AI90" i="8"/>
  <c r="AI129" i="8"/>
  <c r="AI88" i="8"/>
  <c r="AI67" i="8"/>
  <c r="AI37" i="8"/>
  <c r="AI994" i="8"/>
  <c r="AI967" i="8"/>
  <c r="AI901" i="8"/>
  <c r="AM901" i="8" s="1"/>
  <c r="AN901" i="8" s="1"/>
  <c r="AI944" i="8"/>
  <c r="AI852" i="8"/>
  <c r="AI961" i="8"/>
  <c r="AI920" i="8"/>
  <c r="AI812" i="8"/>
  <c r="AI809" i="8"/>
  <c r="AI731" i="8"/>
  <c r="AI789" i="8"/>
  <c r="AI746" i="8"/>
  <c r="AI764" i="8"/>
  <c r="AI741" i="8"/>
  <c r="AI633" i="8"/>
  <c r="AI604" i="8"/>
  <c r="AI606" i="8"/>
  <c r="AI632" i="8"/>
  <c r="AI554" i="8"/>
  <c r="AM554" i="8" s="1"/>
  <c r="AN554" i="8" s="1"/>
  <c r="AI581" i="8"/>
  <c r="AI556" i="8"/>
  <c r="AI545" i="8"/>
  <c r="AI444" i="8"/>
  <c r="AI413" i="8"/>
  <c r="AI457" i="8"/>
  <c r="AI412" i="8"/>
  <c r="AI439" i="8"/>
  <c r="AI314" i="8"/>
  <c r="AI375" i="8"/>
  <c r="AI283" i="8"/>
  <c r="AI304" i="8"/>
  <c r="AI343" i="8"/>
  <c r="AI309" i="8"/>
  <c r="AI378" i="8"/>
  <c r="AI262" i="8"/>
  <c r="AI251" i="8"/>
  <c r="AI163" i="8"/>
  <c r="AI62" i="8"/>
  <c r="AI209" i="8"/>
  <c r="AI236" i="8"/>
  <c r="AI259" i="8"/>
  <c r="AI171" i="8"/>
  <c r="AI211" i="8"/>
  <c r="AI135" i="8"/>
  <c r="AI144" i="8"/>
  <c r="AI63" i="8"/>
  <c r="AI30" i="8"/>
  <c r="AI128" i="8"/>
  <c r="AI977" i="8"/>
  <c r="AI890" i="8"/>
  <c r="AI851" i="8"/>
  <c r="AI817" i="8"/>
  <c r="AI794" i="8"/>
  <c r="AI792" i="8"/>
  <c r="AI692" i="8"/>
  <c r="AI602" i="8"/>
  <c r="AI711" i="8"/>
  <c r="AI569" i="8"/>
  <c r="AI504" i="8"/>
  <c r="AM504" i="8" s="1"/>
  <c r="AN504" i="8" s="1"/>
  <c r="AI469" i="8"/>
  <c r="AI404" i="8"/>
  <c r="AI302" i="8"/>
  <c r="AI261" i="8"/>
  <c r="AI323" i="8"/>
  <c r="AI329" i="8"/>
  <c r="AI206" i="8"/>
  <c r="AI50" i="8"/>
  <c r="AI275" i="8"/>
  <c r="AI51" i="8"/>
  <c r="AI86" i="8"/>
  <c r="AI44" i="8"/>
  <c r="AI109" i="8"/>
  <c r="AI983" i="8"/>
  <c r="AI923" i="8"/>
  <c r="AM923" i="8" s="1"/>
  <c r="AN923" i="8" s="1"/>
  <c r="AI844" i="8"/>
  <c r="AI924" i="8"/>
  <c r="AI795" i="8"/>
  <c r="AI710" i="8"/>
  <c r="AI740" i="8"/>
  <c r="AI629" i="8"/>
  <c r="AI600" i="8"/>
  <c r="AI522" i="8"/>
  <c r="AI555" i="8"/>
  <c r="AI440" i="8"/>
  <c r="AI443" i="8"/>
  <c r="AI427" i="8"/>
  <c r="AI422" i="8"/>
  <c r="AI289" i="8"/>
  <c r="AI332" i="8"/>
  <c r="AI247" i="8"/>
  <c r="AI162" i="8"/>
  <c r="AM162" i="8" s="1"/>
  <c r="AN162" i="8" s="1"/>
  <c r="AI221" i="8"/>
  <c r="AI258" i="8"/>
  <c r="AI31" i="8"/>
  <c r="AI143" i="8"/>
  <c r="AI24" i="8"/>
  <c r="AI23" i="8"/>
  <c r="AI957" i="8"/>
  <c r="AI904" i="8"/>
  <c r="AM904" i="8" s="1"/>
  <c r="AN904" i="8" s="1"/>
  <c r="AI836" i="8"/>
  <c r="AI859" i="8"/>
  <c r="AI791" i="8"/>
  <c r="AI698" i="8"/>
  <c r="AI736" i="8"/>
  <c r="AI617" i="8"/>
  <c r="AI644" i="8"/>
  <c r="AI518" i="8"/>
  <c r="AI541" i="8"/>
  <c r="AI503" i="8"/>
  <c r="AI498" i="8"/>
  <c r="AI369" i="8"/>
  <c r="AI418" i="8"/>
  <c r="AI272" i="8"/>
  <c r="AI328" i="8"/>
  <c r="AI234" i="8"/>
  <c r="AI156" i="8"/>
  <c r="AI213" i="8"/>
  <c r="AI255" i="8"/>
  <c r="AI22" i="8"/>
  <c r="AI126" i="8"/>
  <c r="AI123" i="8"/>
  <c r="AI27" i="8"/>
  <c r="AI969" i="8"/>
  <c r="AI929" i="8"/>
  <c r="AI871" i="8"/>
  <c r="AI845" i="8"/>
  <c r="AI735" i="8"/>
  <c r="AI760" i="8"/>
  <c r="AI668" i="8"/>
  <c r="AI636" i="8"/>
  <c r="AI647" i="8"/>
  <c r="AM647" i="8" s="1"/>
  <c r="AN647" i="8" s="1"/>
  <c r="AI509" i="8"/>
  <c r="AI559" i="8"/>
  <c r="AI417" i="8"/>
  <c r="AI445" i="8"/>
  <c r="AI318" i="8"/>
  <c r="AI299" i="8"/>
  <c r="AI344" i="8"/>
  <c r="AI284" i="8"/>
  <c r="AM284" i="8" s="1"/>
  <c r="AN284" i="8" s="1"/>
  <c r="AI325" i="8"/>
  <c r="AI69" i="8"/>
  <c r="AI238" i="8"/>
  <c r="AI172" i="8"/>
  <c r="AI60" i="8"/>
  <c r="AI98" i="8"/>
  <c r="AI141" i="8"/>
  <c r="AI902" i="8"/>
  <c r="AM902" i="8" s="1"/>
  <c r="AN902" i="8" s="1"/>
  <c r="AI837" i="8"/>
  <c r="AI728" i="8"/>
  <c r="AI603" i="8"/>
  <c r="AI597" i="8"/>
  <c r="AI470" i="8"/>
  <c r="AI306" i="8"/>
  <c r="AI340" i="8"/>
  <c r="AI246" i="8"/>
  <c r="AI230" i="8"/>
  <c r="AI103" i="8"/>
  <c r="AI110" i="8"/>
  <c r="AI981" i="8"/>
  <c r="AI886" i="8"/>
  <c r="AI832" i="8"/>
  <c r="AI782" i="8"/>
  <c r="AI666" i="8"/>
  <c r="AM666" i="8" s="1"/>
  <c r="AN666" i="8" s="1"/>
  <c r="AI535" i="8"/>
  <c r="AI455" i="8"/>
  <c r="AI298" i="8"/>
  <c r="AI300" i="8"/>
  <c r="AI205" i="8"/>
  <c r="AI200" i="8"/>
  <c r="AI71" i="8"/>
  <c r="AI96" i="8"/>
  <c r="AI1004" i="8"/>
  <c r="AI899" i="8"/>
  <c r="AI810" i="8"/>
  <c r="AI765" i="8"/>
  <c r="AI622" i="8"/>
  <c r="AI506" i="8"/>
  <c r="AI458" i="8"/>
  <c r="AI406" i="8"/>
  <c r="AI345" i="8"/>
  <c r="AI164" i="8"/>
  <c r="AI168" i="8"/>
  <c r="AI89" i="8"/>
  <c r="AI996" i="8"/>
  <c r="AI928" i="8"/>
  <c r="AI787" i="8"/>
  <c r="AI705" i="8"/>
  <c r="AI643" i="8"/>
  <c r="AI540" i="8"/>
  <c r="AI478" i="8"/>
  <c r="AI397" i="8"/>
  <c r="AI327" i="8"/>
  <c r="AI155" i="8"/>
  <c r="AI222" i="8"/>
  <c r="AI70" i="8"/>
  <c r="AI963" i="8"/>
  <c r="AI867" i="8"/>
  <c r="AI727" i="8"/>
  <c r="AI693" i="8"/>
  <c r="AI615" i="8"/>
  <c r="AI544" i="8"/>
  <c r="AI408" i="8"/>
  <c r="AI267" i="8"/>
  <c r="AI333" i="8"/>
  <c r="AI52" i="8"/>
  <c r="AI81" i="8"/>
  <c r="AI55" i="8"/>
  <c r="AI964" i="8"/>
  <c r="AI694" i="8"/>
  <c r="AI448" i="8"/>
  <c r="AI293" i="8"/>
  <c r="AM293" i="8" s="1"/>
  <c r="AN293" i="8" s="1"/>
  <c r="AI146" i="8"/>
  <c r="AI853" i="8"/>
  <c r="AI558" i="8"/>
  <c r="AI403" i="8"/>
  <c r="AI196" i="8"/>
  <c r="AI788" i="8"/>
  <c r="AI400" i="8"/>
  <c r="AI214" i="8"/>
  <c r="AI34" i="8"/>
  <c r="AI691" i="8"/>
  <c r="AI438" i="8"/>
  <c r="AI42" i="8"/>
  <c r="AI637" i="8"/>
  <c r="AI366" i="8"/>
  <c r="AI217" i="8"/>
  <c r="AI909" i="8"/>
  <c r="AI697" i="8"/>
  <c r="AI336" i="8"/>
  <c r="AI41" i="8"/>
  <c r="AI856" i="8"/>
  <c r="AI500" i="8"/>
  <c r="AI389" i="8"/>
  <c r="AI287" i="8"/>
  <c r="AI896" i="8"/>
  <c r="AI210" i="8"/>
  <c r="AI614" i="8"/>
  <c r="AI565" i="8"/>
  <c r="AI467" i="8"/>
  <c r="AI243" i="8"/>
  <c r="AI87" i="8"/>
  <c r="AI19" i="8"/>
  <c r="AI907" i="8"/>
  <c r="AM907" i="8" s="1"/>
  <c r="AN907" i="8" s="1"/>
  <c r="AI770" i="8"/>
  <c r="AI35" i="8"/>
  <c r="AI106" i="8"/>
  <c r="AI46" i="8"/>
  <c r="AI14" i="8"/>
  <c r="AI21" i="8"/>
  <c r="M28" i="7"/>
  <c r="R36" i="3" s="1"/>
  <c r="AD36" i="3" s="1"/>
  <c r="T37" i="4"/>
  <c r="X37" i="4" s="1"/>
  <c r="L29" i="7"/>
  <c r="Q37" i="3" s="1"/>
  <c r="Z38" i="4"/>
  <c r="G81" i="7"/>
  <c r="K20" i="2" s="1"/>
  <c r="Y5" i="8"/>
  <c r="L18" i="7"/>
  <c r="Q26" i="3" s="1"/>
  <c r="Z27" i="4"/>
  <c r="Z23" i="3"/>
  <c r="AE23" i="3"/>
  <c r="AD23" i="3"/>
  <c r="AB23" i="3"/>
  <c r="C23" i="3"/>
  <c r="AC23" i="3"/>
  <c r="AE43" i="3"/>
  <c r="AE27" i="3"/>
  <c r="AB42" i="3"/>
  <c r="AB35" i="3"/>
  <c r="AK57" i="8"/>
  <c r="AK8" i="8"/>
  <c r="AK17" i="8"/>
  <c r="AK11" i="8"/>
  <c r="AK15" i="8"/>
  <c r="AK9" i="8"/>
  <c r="AK40" i="8"/>
  <c r="AK22" i="8"/>
  <c r="AK53" i="8"/>
  <c r="AK33" i="8"/>
  <c r="AK10" i="8"/>
  <c r="AK47" i="8"/>
  <c r="AK995" i="8"/>
  <c r="AK974" i="8"/>
  <c r="AK981" i="8"/>
  <c r="AK985" i="8"/>
  <c r="AK991" i="8"/>
  <c r="AK997" i="8"/>
  <c r="AK912" i="8"/>
  <c r="AK899" i="8"/>
  <c r="AK922" i="8"/>
  <c r="AK929" i="8"/>
  <c r="AK951" i="8"/>
  <c r="AM951" i="8" s="1"/>
  <c r="AN951" i="8" s="1"/>
  <c r="AK950" i="8"/>
  <c r="AK884" i="8"/>
  <c r="AK1006" i="8"/>
  <c r="AK980" i="8"/>
  <c r="AK992" i="8"/>
  <c r="AK1005" i="8"/>
  <c r="AK962" i="8"/>
  <c r="AK975" i="8"/>
  <c r="AK875" i="8"/>
  <c r="AK886" i="8"/>
  <c r="AK919" i="8"/>
  <c r="AK909" i="8"/>
  <c r="AK900" i="8"/>
  <c r="AK885" i="8"/>
  <c r="AK826" i="8"/>
  <c r="AK898" i="8"/>
  <c r="AK821" i="8"/>
  <c r="AK863" i="8"/>
  <c r="AK877" i="8"/>
  <c r="AK854" i="8"/>
  <c r="AK851" i="8"/>
  <c r="AK844" i="8"/>
  <c r="AK867" i="8"/>
  <c r="AK811" i="8"/>
  <c r="AK830" i="8"/>
  <c r="AM830" i="8" s="1"/>
  <c r="AN830" i="8" s="1"/>
  <c r="AK803" i="8"/>
  <c r="AK768" i="8"/>
  <c r="AK736" i="8"/>
  <c r="AK795" i="8"/>
  <c r="AK747" i="8"/>
  <c r="AK751" i="8"/>
  <c r="AK695" i="8"/>
  <c r="AK787" i="8"/>
  <c r="AM787" i="8" s="1"/>
  <c r="AN787" i="8" s="1"/>
  <c r="AK749" i="8"/>
  <c r="AK775" i="8"/>
  <c r="AK694" i="8"/>
  <c r="AK786" i="8"/>
  <c r="AK770" i="8"/>
  <c r="AK661" i="8"/>
  <c r="AK712" i="8"/>
  <c r="AK729" i="8"/>
  <c r="AK658" i="8"/>
  <c r="AK626" i="8"/>
  <c r="AK701" i="8"/>
  <c r="AK639" i="8"/>
  <c r="AK613" i="8"/>
  <c r="AK611" i="8"/>
  <c r="AK589" i="8"/>
  <c r="AK647" i="8"/>
  <c r="AK663" i="8"/>
  <c r="AK635" i="8"/>
  <c r="AK609" i="8"/>
  <c r="AK571" i="8"/>
  <c r="AK539" i="8"/>
  <c r="AK574" i="8"/>
  <c r="AK536" i="8"/>
  <c r="AK498" i="8"/>
  <c r="AK556" i="8"/>
  <c r="AK511" i="8"/>
  <c r="AK560" i="8"/>
  <c r="AK516" i="8"/>
  <c r="AK565" i="8"/>
  <c r="AK522" i="8"/>
  <c r="AK489" i="8"/>
  <c r="AK457" i="8"/>
  <c r="AK486" i="8"/>
  <c r="AK439" i="8"/>
  <c r="AK504" i="8"/>
  <c r="AK459" i="8"/>
  <c r="AK484" i="8"/>
  <c r="AK446" i="8"/>
  <c r="AK466" i="8"/>
  <c r="AM466" i="8" s="1"/>
  <c r="AN466" i="8" s="1"/>
  <c r="AK421" i="8"/>
  <c r="AK389" i="8"/>
  <c r="AK428" i="8"/>
  <c r="AK359" i="8"/>
  <c r="AK327" i="8"/>
  <c r="AK295" i="8"/>
  <c r="AK263" i="8"/>
  <c r="AK423" i="8"/>
  <c r="AK404" i="8"/>
  <c r="AK294" i="8"/>
  <c r="AK357" i="8"/>
  <c r="AK293" i="8"/>
  <c r="AK232" i="8"/>
  <c r="AK314" i="8"/>
  <c r="AK297" i="8"/>
  <c r="AK284" i="8"/>
  <c r="AK360" i="8"/>
  <c r="AM360" i="8" s="1"/>
  <c r="AN360" i="8" s="1"/>
  <c r="AK370" i="8"/>
  <c r="AK361" i="8"/>
  <c r="AK338" i="8"/>
  <c r="AK237" i="8"/>
  <c r="AK59" i="8"/>
  <c r="AK290" i="8"/>
  <c r="AK194" i="8"/>
  <c r="AK151" i="8"/>
  <c r="AK133" i="8"/>
  <c r="AK117" i="8"/>
  <c r="AK101" i="8"/>
  <c r="AK85" i="8"/>
  <c r="AK201" i="8"/>
  <c r="AK274" i="8"/>
  <c r="AK231" i="8"/>
  <c r="AK289" i="8"/>
  <c r="AK212" i="8"/>
  <c r="AK171" i="8"/>
  <c r="AK211" i="8"/>
  <c r="AK191" i="8"/>
  <c r="AK157" i="8"/>
  <c r="AK128" i="8"/>
  <c r="AK96" i="8"/>
  <c r="AK60" i="8"/>
  <c r="AK229" i="8"/>
  <c r="AK39" i="8"/>
  <c r="AK58" i="8"/>
  <c r="AK130" i="8"/>
  <c r="AK158" i="8"/>
  <c r="AK61" i="8"/>
  <c r="AK56" i="8"/>
  <c r="AK30" i="8"/>
  <c r="AM30" i="8" s="1"/>
  <c r="AN30" i="8" s="1"/>
  <c r="AK987" i="8"/>
  <c r="AK1002" i="8"/>
  <c r="AK988" i="8"/>
  <c r="AK979" i="8"/>
  <c r="AK1000" i="8"/>
  <c r="AK20" i="8"/>
  <c r="AK971" i="8"/>
  <c r="AK977" i="8"/>
  <c r="AK967" i="8"/>
  <c r="AK925" i="8"/>
  <c r="AK957" i="8"/>
  <c r="AK954" i="8"/>
  <c r="AK965" i="8"/>
  <c r="AK943" i="8"/>
  <c r="AK935" i="8"/>
  <c r="AK914" i="8"/>
  <c r="AK842" i="8"/>
  <c r="AK923" i="8"/>
  <c r="AK945" i="8"/>
  <c r="AK847" i="8"/>
  <c r="AK970" i="8"/>
  <c r="AK880" i="8"/>
  <c r="AK956" i="8"/>
  <c r="AK831" i="8"/>
  <c r="AK835" i="8"/>
  <c r="AK827" i="8"/>
  <c r="AK792" i="8"/>
  <c r="AK756" i="8"/>
  <c r="AK720" i="8"/>
  <c r="AK763" i="8"/>
  <c r="AK762" i="8"/>
  <c r="AK699" i="8"/>
  <c r="AK782" i="8"/>
  <c r="AK734" i="8"/>
  <c r="AK722" i="8"/>
  <c r="AK664" i="8"/>
  <c r="AK708" i="8"/>
  <c r="AK669" i="8"/>
  <c r="AK713" i="8"/>
  <c r="AK725" i="8"/>
  <c r="AK650" i="8"/>
  <c r="AK614" i="8"/>
  <c r="AK659" i="8"/>
  <c r="AK667" i="8"/>
  <c r="AK627" i="8"/>
  <c r="AK593" i="8"/>
  <c r="AK632" i="8"/>
  <c r="AK637" i="8"/>
  <c r="AK604" i="8"/>
  <c r="AK587" i="8"/>
  <c r="AK551" i="8"/>
  <c r="AK594" i="8"/>
  <c r="AK537" i="8"/>
  <c r="AK592" i="8"/>
  <c r="AK541" i="8"/>
  <c r="AM541" i="8" s="1"/>
  <c r="AN541" i="8" s="1"/>
  <c r="AK582" i="8"/>
  <c r="AK534" i="8"/>
  <c r="AK580" i="8"/>
  <c r="AK533" i="8"/>
  <c r="AK493" i="8"/>
  <c r="AK453" i="8"/>
  <c r="AK471" i="8"/>
  <c r="AK430" i="8"/>
  <c r="AK480" i="8"/>
  <c r="AM480" i="8" s="1"/>
  <c r="AN480" i="8" s="1"/>
  <c r="AK998" i="8"/>
  <c r="AK963" i="8"/>
  <c r="AK983" i="8"/>
  <c r="AK917" i="8"/>
  <c r="AK966" i="8"/>
  <c r="AK953" i="8"/>
  <c r="AK948" i="8"/>
  <c r="AK930" i="8"/>
  <c r="AK918" i="8"/>
  <c r="AK901" i="8"/>
  <c r="AK834" i="8"/>
  <c r="AK882" i="8"/>
  <c r="AK905" i="8"/>
  <c r="AK896" i="8"/>
  <c r="AK903" i="8"/>
  <c r="AM903" i="8" s="1"/>
  <c r="AN903" i="8" s="1"/>
  <c r="AK876" i="8"/>
  <c r="AK870" i="8"/>
  <c r="AK807" i="8"/>
  <c r="AK798" i="8"/>
  <c r="AK824" i="8"/>
  <c r="AK788" i="8"/>
  <c r="AK752" i="8"/>
  <c r="AK716" i="8"/>
  <c r="AK758" i="8"/>
  <c r="AK761" i="8"/>
  <c r="AK691" i="8"/>
  <c r="AK781" i="8"/>
  <c r="AK733" i="8"/>
  <c r="AK759" i="8"/>
  <c r="AK660" i="8"/>
  <c r="AK693" i="8"/>
  <c r="AK665" i="8"/>
  <c r="AK697" i="8"/>
  <c r="AK721" i="8"/>
  <c r="AK646" i="8"/>
  <c r="AK610" i="8"/>
  <c r="AK656" i="8"/>
  <c r="AK645" i="8"/>
  <c r="AK612" i="8"/>
  <c r="AK585" i="8"/>
  <c r="AK631" i="8"/>
  <c r="AK621" i="8"/>
  <c r="AK603" i="8"/>
  <c r="AK583" i="8"/>
  <c r="AK547" i="8"/>
  <c r="AK586" i="8"/>
  <c r="AK526" i="8"/>
  <c r="AK584" i="8"/>
  <c r="AK540" i="8"/>
  <c r="AK577" i="8"/>
  <c r="AK529" i="8"/>
  <c r="AK598" i="8"/>
  <c r="AK532" i="8"/>
  <c r="AK485" i="8"/>
  <c r="AK449" i="8"/>
  <c r="AK470" i="8"/>
  <c r="AK426" i="8"/>
  <c r="AK475" i="8"/>
  <c r="AK495" i="8"/>
  <c r="AK447" i="8"/>
  <c r="AK456" i="8"/>
  <c r="AK413" i="8"/>
  <c r="AK377" i="8"/>
  <c r="AK396" i="8"/>
  <c r="AK339" i="8"/>
  <c r="AK303" i="8"/>
  <c r="AK267" i="8"/>
  <c r="AK410" i="8"/>
  <c r="AK382" i="8"/>
  <c r="AK258" i="8"/>
  <c r="AK325" i="8"/>
  <c r="AK244" i="8"/>
  <c r="AK345" i="8"/>
  <c r="AK301" i="8"/>
  <c r="AK408" i="8"/>
  <c r="AK333" i="8"/>
  <c r="AK316" i="8"/>
  <c r="AK387" i="8"/>
  <c r="AK257" i="8"/>
  <c r="AK207" i="8"/>
  <c r="AK296" i="8"/>
  <c r="AK190" i="8"/>
  <c r="AK145" i="8"/>
  <c r="AK127" i="8"/>
  <c r="AK109" i="8"/>
  <c r="AK91" i="8"/>
  <c r="AK242" i="8"/>
  <c r="AK990" i="8"/>
  <c r="AK955" i="8"/>
  <c r="AK973" i="8"/>
  <c r="AK958" i="8"/>
  <c r="AK976" i="8"/>
  <c r="AK938" i="8"/>
  <c r="AK916" i="8"/>
  <c r="AK911" i="8"/>
  <c r="AM911" i="8" s="1"/>
  <c r="AN911" i="8" s="1"/>
  <c r="AK915" i="8"/>
  <c r="AK897" i="8"/>
  <c r="AK818" i="8"/>
  <c r="AK869" i="8"/>
  <c r="AK865" i="8"/>
  <c r="AK890" i="8"/>
  <c r="AK889" i="8"/>
  <c r="AK859" i="8"/>
  <c r="AK848" i="8"/>
  <c r="AK828" i="8"/>
  <c r="AK823" i="8"/>
  <c r="AK819" i="8"/>
  <c r="AK784" i="8"/>
  <c r="AK748" i="8"/>
  <c r="AK802" i="8"/>
  <c r="AK757" i="8"/>
  <c r="AK746" i="8"/>
  <c r="AK687" i="8"/>
  <c r="AK771" i="8"/>
  <c r="AK723" i="8"/>
  <c r="AK731" i="8"/>
  <c r="AK794" i="8"/>
  <c r="AK692" i="8"/>
  <c r="AK754" i="8"/>
  <c r="AK696" i="8"/>
  <c r="AK702" i="8"/>
  <c r="AK642" i="8"/>
  <c r="AK606" i="8"/>
  <c r="AK655" i="8"/>
  <c r="AK629" i="8"/>
  <c r="AK706" i="8"/>
  <c r="AK581" i="8"/>
  <c r="AK616" i="8"/>
  <c r="AK605" i="8"/>
  <c r="AK657" i="8"/>
  <c r="AK579" i="8"/>
  <c r="AK543" i="8"/>
  <c r="AK569" i="8"/>
  <c r="AK521" i="8"/>
  <c r="AK578" i="8"/>
  <c r="AK530" i="8"/>
  <c r="AK576" i="8"/>
  <c r="AK528" i="8"/>
  <c r="AK570" i="8"/>
  <c r="AK517" i="8"/>
  <c r="AK481" i="8"/>
  <c r="AK445" i="8"/>
  <c r="AK460" i="8"/>
  <c r="AK422" i="8"/>
  <c r="AM422" i="8" s="1"/>
  <c r="AN422" i="8" s="1"/>
  <c r="AK474" i="8"/>
  <c r="AK494" i="8"/>
  <c r="AK503" i="8"/>
  <c r="AK451" i="8"/>
  <c r="AK409" i="8"/>
  <c r="AK373" i="8"/>
  <c r="AK380" i="8"/>
  <c r="AK335" i="8"/>
  <c r="AM335" i="8" s="1"/>
  <c r="AN335" i="8" s="1"/>
  <c r="AK299" i="8"/>
  <c r="AK395" i="8"/>
  <c r="AK416" i="8"/>
  <c r="AK376" i="8"/>
  <c r="AK254" i="8"/>
  <c r="AK324" i="8"/>
  <c r="AK240" i="8"/>
  <c r="AM240" i="8" s="1"/>
  <c r="AN240" i="8" s="1"/>
  <c r="AK336" i="8"/>
  <c r="AM336" i="8" s="1"/>
  <c r="AN336" i="8" s="1"/>
  <c r="AK288" i="8"/>
  <c r="AK406" i="8"/>
  <c r="AK329" i="8"/>
  <c r="AK312" i="8"/>
  <c r="AK366" i="8"/>
  <c r="AK243" i="8"/>
  <c r="AK66" i="8"/>
  <c r="AK269" i="8"/>
  <c r="AK186" i="8"/>
  <c r="AK143" i="8"/>
  <c r="AK125" i="8"/>
  <c r="AK107" i="8"/>
  <c r="AK89" i="8"/>
  <c r="AK225" i="8"/>
  <c r="AK982" i="8"/>
  <c r="AK999" i="8"/>
  <c r="AK986" i="8"/>
  <c r="AK952" i="8"/>
  <c r="AK940" i="8"/>
  <c r="AK937" i="8"/>
  <c r="AK934" i="8"/>
  <c r="AK989" i="8"/>
  <c r="AK910" i="8"/>
  <c r="AK881" i="8"/>
  <c r="AM881" i="8" s="1"/>
  <c r="AN881" i="8" s="1"/>
  <c r="AK812" i="8"/>
  <c r="AK861" i="8"/>
  <c r="AK849" i="8"/>
  <c r="AK879" i="8"/>
  <c r="AK872" i="8"/>
  <c r="AK857" i="8"/>
  <c r="AK841" i="8"/>
  <c r="AK806" i="8"/>
  <c r="AK860" i="8"/>
  <c r="AK815" i="8"/>
  <c r="AK780" i="8"/>
  <c r="AK744" i="8"/>
  <c r="AK801" i="8"/>
  <c r="AK789" i="8"/>
  <c r="AK745" i="8"/>
  <c r="AK683" i="8"/>
  <c r="AK766" i="8"/>
  <c r="AK718" i="8"/>
  <c r="AK730" i="8"/>
  <c r="AK793" i="8"/>
  <c r="AK769" i="8"/>
  <c r="AK753" i="8"/>
  <c r="AK681" i="8"/>
  <c r="AK1004" i="8"/>
  <c r="AK993" i="8"/>
  <c r="AK978" i="8"/>
  <c r="AK949" i="8"/>
  <c r="AK936" i="8"/>
  <c r="AK907" i="8"/>
  <c r="AK902" i="8"/>
  <c r="AK926" i="8"/>
  <c r="AK906" i="8"/>
  <c r="AK994" i="8"/>
  <c r="AK866" i="8"/>
  <c r="AK804" i="8"/>
  <c r="AK845" i="8"/>
  <c r="AK873" i="8"/>
  <c r="AK893" i="8"/>
  <c r="AK932" i="8"/>
  <c r="AK832" i="8"/>
  <c r="AM832" i="8" s="1"/>
  <c r="AN832" i="8" s="1"/>
  <c r="AK822" i="8"/>
  <c r="AK864" i="8"/>
  <c r="AK833" i="8"/>
  <c r="AK813" i="8"/>
  <c r="AK772" i="8"/>
  <c r="AK732" i="8"/>
  <c r="AK779" i="8"/>
  <c r="AK778" i="8"/>
  <c r="AK711" i="8"/>
  <c r="AK810" i="8"/>
  <c r="AK755" i="8"/>
  <c r="AK799" i="8"/>
  <c r="AK678" i="8"/>
  <c r="AK741" i="8"/>
  <c r="AK698" i="8"/>
  <c r="AK738" i="8"/>
  <c r="AK677" i="8"/>
  <c r="AK666" i="8"/>
  <c r="AK630" i="8"/>
  <c r="AK700" i="8"/>
  <c r="AK623" i="8"/>
  <c r="AK644" i="8"/>
  <c r="AK617" i="8"/>
  <c r="AK690" i="8"/>
  <c r="AK688" i="8"/>
  <c r="AK636" i="8"/>
  <c r="AK599" i="8"/>
  <c r="AK563" i="8"/>
  <c r="AK527" i="8"/>
  <c r="AK553" i="8"/>
  <c r="AK510" i="8"/>
  <c r="AK562" i="8"/>
  <c r="AK515" i="8"/>
  <c r="AK550" i="8"/>
  <c r="AK508" i="8"/>
  <c r="AK549" i="8"/>
  <c r="AK505" i="8"/>
  <c r="AK469" i="8"/>
  <c r="AK492" i="8"/>
  <c r="AK444" i="8"/>
  <c r="AK499" i="8"/>
  <c r="AK448" i="8"/>
  <c r="AK468" i="8"/>
  <c r="AK483" i="8"/>
  <c r="AK433" i="8"/>
  <c r="AK397" i="8"/>
  <c r="AK436" i="8"/>
  <c r="AK355" i="8"/>
  <c r="AK319" i="8"/>
  <c r="AK283" i="8"/>
  <c r="AK378" i="8"/>
  <c r="AK399" i="8"/>
  <c r="AK326" i="8"/>
  <c r="AK400" i="8"/>
  <c r="AK292" i="8"/>
  <c r="AK224" i="8"/>
  <c r="AK350" i="8"/>
  <c r="AK368" i="8"/>
  <c r="AK374" i="8"/>
  <c r="AK390" i="8"/>
  <c r="AK365" i="8"/>
  <c r="AK317" i="8"/>
  <c r="AK222" i="8"/>
  <c r="AK362" i="8"/>
  <c r="AM362" i="8" s="1"/>
  <c r="AN362" i="8" s="1"/>
  <c r="AK255" i="8"/>
  <c r="AK174" i="8"/>
  <c r="AK137" i="8"/>
  <c r="AK119" i="8"/>
  <c r="AK99" i="8"/>
  <c r="AK75" i="8"/>
  <c r="AK185" i="8"/>
  <c r="AK252" i="8"/>
  <c r="AK184" i="8"/>
  <c r="AK253" i="8"/>
  <c r="AK172" i="8"/>
  <c r="AK272" i="8"/>
  <c r="AK176" i="8"/>
  <c r="AK148" i="8"/>
  <c r="AK112" i="8"/>
  <c r="AK70" i="8"/>
  <c r="AK247" i="8"/>
  <c r="AK41" i="8"/>
  <c r="AK160" i="8"/>
  <c r="AK83" i="8"/>
  <c r="AK152" i="8"/>
  <c r="AK21" i="8"/>
  <c r="AK49" i="8"/>
  <c r="AK149" i="8"/>
  <c r="AK996" i="8"/>
  <c r="AK968" i="8"/>
  <c r="AK972" i="8"/>
  <c r="AK941" i="8"/>
  <c r="AK928" i="8"/>
  <c r="AK891" i="8"/>
  <c r="AK894" i="8"/>
  <c r="AK908" i="8"/>
  <c r="AK947" i="8"/>
  <c r="AK946" i="8"/>
  <c r="AK858" i="8"/>
  <c r="AK800" i="8"/>
  <c r="AK837" i="8"/>
  <c r="AK868" i="8"/>
  <c r="AK904" i="8"/>
  <c r="AK892" i="8"/>
  <c r="AM892" i="8" s="1"/>
  <c r="AN892" i="8" s="1"/>
  <c r="AK820" i="8"/>
  <c r="AK817" i="8"/>
  <c r="AK852" i="8"/>
  <c r="AK856" i="8"/>
  <c r="AK846" i="8"/>
  <c r="AK764" i="8"/>
  <c r="AK728" i="8"/>
  <c r="AK774" i="8"/>
  <c r="AK777" i="8"/>
  <c r="AK707" i="8"/>
  <c r="AK809" i="8"/>
  <c r="AK750" i="8"/>
  <c r="AK727" i="8"/>
  <c r="AK672" i="8"/>
  <c r="AK737" i="8"/>
  <c r="AK682" i="8"/>
  <c r="AK715" i="8"/>
  <c r="AK675" i="8"/>
  <c r="AK662" i="8"/>
  <c r="AK622" i="8"/>
  <c r="AK685" i="8"/>
  <c r="AK608" i="8"/>
  <c r="AK643" i="8"/>
  <c r="AK601" i="8"/>
  <c r="AK674" i="8"/>
  <c r="AK671" i="8"/>
  <c r="AK620" i="8"/>
  <c r="AK595" i="8"/>
  <c r="AK559" i="8"/>
  <c r="AK523" i="8"/>
  <c r="AK552" i="8"/>
  <c r="AK506" i="8"/>
  <c r="AK557" i="8"/>
  <c r="AK507" i="8"/>
  <c r="AK545" i="8"/>
  <c r="AK596" i="8"/>
  <c r="AK548" i="8"/>
  <c r="AK501" i="8"/>
  <c r="AK465" i="8"/>
  <c r="AK487" i="8"/>
  <c r="AM487" i="8" s="1"/>
  <c r="AN487" i="8" s="1"/>
  <c r="AK438" i="8"/>
  <c r="AK491" i="8"/>
  <c r="AK443" i="8"/>
  <c r="AK463" i="8"/>
  <c r="AK482" i="8"/>
  <c r="AK429" i="8"/>
  <c r="AK393" i="8"/>
  <c r="AK435" i="8"/>
  <c r="AK351" i="8"/>
  <c r="AK315" i="8"/>
  <c r="AK279" i="8"/>
  <c r="AK420" i="8"/>
  <c r="AK412" i="8"/>
  <c r="AK310" i="8"/>
  <c r="AK356" i="8"/>
  <c r="AK277" i="8"/>
  <c r="AK220" i="8"/>
  <c r="AK332" i="8"/>
  <c r="AK346" i="8"/>
  <c r="AK372" i="8"/>
  <c r="AK383" i="8"/>
  <c r="AK352" i="8"/>
  <c r="AK313" i="8"/>
  <c r="AK221" i="8"/>
  <c r="AK321" i="8"/>
  <c r="AK208" i="8"/>
  <c r="AK170" i="8"/>
  <c r="AK135" i="8"/>
  <c r="AK115" i="8"/>
  <c r="AK97" i="8"/>
  <c r="AK71" i="8"/>
  <c r="AK180" i="8"/>
  <c r="AK249" i="8"/>
  <c r="AK183" i="8"/>
  <c r="AK239" i="8"/>
  <c r="AK286" i="8"/>
  <c r="AK260" i="8"/>
  <c r="AK175" i="8"/>
  <c r="AK144" i="8"/>
  <c r="AK108" i="8"/>
  <c r="AK67" i="8"/>
  <c r="AK233" i="8"/>
  <c r="AK29" i="8"/>
  <c r="AK126" i="8"/>
  <c r="AK69" i="8"/>
  <c r="AK138" i="8"/>
  <c r="AK18" i="8"/>
  <c r="AK37" i="8"/>
  <c r="AK118" i="8"/>
  <c r="AK933" i="8"/>
  <c r="AK959" i="8"/>
  <c r="AK964" i="8"/>
  <c r="AK887" i="8"/>
  <c r="AK843" i="8"/>
  <c r="AK773" i="8"/>
  <c r="AK739" i="8"/>
  <c r="AK673" i="8"/>
  <c r="AK638" i="8"/>
  <c r="AK607" i="8"/>
  <c r="AK704" i="8"/>
  <c r="AK641" i="8"/>
  <c r="AK519" i="8"/>
  <c r="AK572" i="8"/>
  <c r="AK518" i="8"/>
  <c r="AK497" i="8"/>
  <c r="AK454" i="8"/>
  <c r="AK496" i="8"/>
  <c r="AK467" i="8"/>
  <c r="AK381" i="8"/>
  <c r="AK343" i="8"/>
  <c r="AK271" i="8"/>
  <c r="AK386" i="8"/>
  <c r="AK340" i="8"/>
  <c r="AK349" i="8"/>
  <c r="AK302" i="8"/>
  <c r="AK334" i="8"/>
  <c r="AK282" i="8"/>
  <c r="AK300" i="8"/>
  <c r="AK147" i="8"/>
  <c r="AK111" i="8"/>
  <c r="AM111" i="8" s="1"/>
  <c r="AN111" i="8" s="1"/>
  <c r="AK261" i="8"/>
  <c r="AK264" i="8"/>
  <c r="AK273" i="8"/>
  <c r="AK188" i="8"/>
  <c r="AK217" i="8"/>
  <c r="AK163" i="8"/>
  <c r="AK124" i="8"/>
  <c r="AK77" i="8"/>
  <c r="AM77" i="8" s="1"/>
  <c r="AN77" i="8" s="1"/>
  <c r="AK215" i="8"/>
  <c r="AK90" i="8"/>
  <c r="AK98" i="8"/>
  <c r="AK82" i="8"/>
  <c r="AK81" i="8"/>
  <c r="AK42" i="8"/>
  <c r="AK944" i="8"/>
  <c r="AK939" i="8"/>
  <c r="AK853" i="8"/>
  <c r="AK836" i="8"/>
  <c r="AK814" i="8"/>
  <c r="AK783" i="8"/>
  <c r="AK717" i="8"/>
  <c r="AK742" i="8"/>
  <c r="AK634" i="8"/>
  <c r="AK600" i="8"/>
  <c r="AK648" i="8"/>
  <c r="AK625" i="8"/>
  <c r="AK568" i="8"/>
  <c r="AK546" i="8"/>
  <c r="AK512" i="8"/>
  <c r="AK477" i="8"/>
  <c r="AK434" i="8"/>
  <c r="AM434" i="8" s="1"/>
  <c r="AN434" i="8" s="1"/>
  <c r="AK479" i="8"/>
  <c r="AK450" i="8"/>
  <c r="AK369" i="8"/>
  <c r="AK331" i="8"/>
  <c r="AK394" i="8"/>
  <c r="AK358" i="8"/>
  <c r="AK309" i="8"/>
  <c r="AK384" i="8"/>
  <c r="AK398" i="8"/>
  <c r="AK306" i="8"/>
  <c r="AK238" i="8"/>
  <c r="AK265" i="8"/>
  <c r="AK141" i="8"/>
  <c r="AK105" i="8"/>
  <c r="AK196" i="8"/>
  <c r="AK235" i="8"/>
  <c r="AM235" i="8" s="1"/>
  <c r="AN235" i="8" s="1"/>
  <c r="AK226" i="8"/>
  <c r="AM226" i="8" s="1"/>
  <c r="AN226" i="8" s="1"/>
  <c r="AK187" i="8"/>
  <c r="AK251" i="8"/>
  <c r="AK161" i="8"/>
  <c r="AK120" i="8"/>
  <c r="AK63" i="8"/>
  <c r="AK214" i="8"/>
  <c r="AK74" i="8"/>
  <c r="AK68" i="8"/>
  <c r="AK80" i="8"/>
  <c r="AK78" i="8"/>
  <c r="AK86" i="8"/>
  <c r="AK1003" i="8"/>
  <c r="AK920" i="8"/>
  <c r="AK942" i="8"/>
  <c r="AK829" i="8"/>
  <c r="AK816" i="8"/>
  <c r="AK796" i="8"/>
  <c r="AK767" i="8"/>
  <c r="AK726" i="8"/>
  <c r="AK714" i="8"/>
  <c r="AK618" i="8"/>
  <c r="AK676" i="8"/>
  <c r="AK615" i="8"/>
  <c r="AK591" i="8"/>
  <c r="AM591" i="8" s="1"/>
  <c r="AN591" i="8" s="1"/>
  <c r="AK558" i="8"/>
  <c r="AK525" i="8"/>
  <c r="AK588" i="8"/>
  <c r="AK473" i="8"/>
  <c r="AK418" i="8"/>
  <c r="AK478" i="8"/>
  <c r="AK440" i="8"/>
  <c r="AK431" i="8"/>
  <c r="AK323" i="8"/>
  <c r="AK379" i="8"/>
  <c r="AK342" i="8"/>
  <c r="AK308" i="8"/>
  <c r="AK353" i="8"/>
  <c r="AK388" i="8"/>
  <c r="AK285" i="8"/>
  <c r="AM285" i="8" s="1"/>
  <c r="AN285" i="8" s="1"/>
  <c r="AK227" i="8"/>
  <c r="AK256" i="8"/>
  <c r="AK139" i="8"/>
  <c r="AK103" i="8"/>
  <c r="AK195" i="8"/>
  <c r="AK234" i="8"/>
  <c r="AK268" i="8"/>
  <c r="AK177" i="8"/>
  <c r="AK216" i="8"/>
  <c r="AM216" i="8" s="1"/>
  <c r="AN216" i="8" s="1"/>
  <c r="AK159" i="8"/>
  <c r="AK116" i="8"/>
  <c r="AK48" i="8"/>
  <c r="AK209" i="8"/>
  <c r="AK72" i="8"/>
  <c r="AK134" i="8"/>
  <c r="AK51" i="8"/>
  <c r="AK76" i="8"/>
  <c r="AK73" i="8"/>
  <c r="AK27" i="8"/>
  <c r="AK1001" i="8"/>
  <c r="AK924" i="8"/>
  <c r="AK871" i="8"/>
  <c r="AK913" i="8"/>
  <c r="AK825" i="8"/>
  <c r="AK776" i="8"/>
  <c r="AM776" i="8" s="1"/>
  <c r="AN776" i="8" s="1"/>
  <c r="AK790" i="8"/>
  <c r="AK710" i="8"/>
  <c r="AK680" i="8"/>
  <c r="AK602" i="8"/>
  <c r="AK628" i="8"/>
  <c r="AK689" i="8"/>
  <c r="AK575" i="8"/>
  <c r="AK542" i="8"/>
  <c r="AK524" i="8"/>
  <c r="AK564" i="8"/>
  <c r="AK461" i="8"/>
  <c r="AK414" i="8"/>
  <c r="AK462" i="8"/>
  <c r="AK425" i="8"/>
  <c r="AK427" i="8"/>
  <c r="AK311" i="8"/>
  <c r="AK419" i="8"/>
  <c r="AK278" i="8"/>
  <c r="AK276" i="8"/>
  <c r="AK328" i="8"/>
  <c r="AK364" i="8"/>
  <c r="AK330" i="8"/>
  <c r="AK218" i="8"/>
  <c r="AK202" i="8"/>
  <c r="AK131" i="8"/>
  <c r="AK95" i="8"/>
  <c r="AK179" i="8"/>
  <c r="AK205" i="8"/>
  <c r="AK266" i="8"/>
  <c r="AK280" i="8"/>
  <c r="AK210" i="8"/>
  <c r="AK155" i="8"/>
  <c r="AK104" i="8"/>
  <c r="AK44" i="8"/>
  <c r="AK206" i="8"/>
  <c r="AK94" i="8"/>
  <c r="AK102" i="8"/>
  <c r="AK32" i="8"/>
  <c r="AK25" i="8"/>
  <c r="AK50" i="8"/>
  <c r="AK12" i="8"/>
  <c r="AK960" i="8"/>
  <c r="AK883" i="8"/>
  <c r="AK927" i="8"/>
  <c r="AK862" i="8"/>
  <c r="AK839" i="8"/>
  <c r="AK760" i="8"/>
  <c r="AM760" i="8" s="1"/>
  <c r="AN760" i="8" s="1"/>
  <c r="AK703" i="8"/>
  <c r="AK668" i="8"/>
  <c r="AK743" i="8"/>
  <c r="AK719" i="8"/>
  <c r="AK649" i="8"/>
  <c r="AK653" i="8"/>
  <c r="AK567" i="8"/>
  <c r="AK520" i="8"/>
  <c r="AK590" i="8"/>
  <c r="AK554" i="8"/>
  <c r="AK441" i="8"/>
  <c r="AK490" i="8"/>
  <c r="AK452" i="8"/>
  <c r="AK417" i="8"/>
  <c r="AK432" i="8"/>
  <c r="AK307" i="8"/>
  <c r="AK424" i="8"/>
  <c r="AK262" i="8"/>
  <c r="AK245" i="8"/>
  <c r="AK322" i="8"/>
  <c r="AK354" i="8"/>
  <c r="AK402" i="8"/>
  <c r="AK213" i="8"/>
  <c r="AK198" i="8"/>
  <c r="AK129" i="8"/>
  <c r="AK93" i="8"/>
  <c r="AK169" i="8"/>
  <c r="AK200" i="8"/>
  <c r="AK259" i="8"/>
  <c r="AK270" i="8"/>
  <c r="AK197" i="8"/>
  <c r="AK153" i="8"/>
  <c r="AK100" i="8"/>
  <c r="AK36" i="8"/>
  <c r="AK52" i="8"/>
  <c r="AK168" i="8"/>
  <c r="AK62" i="8"/>
  <c r="AK31" i="8"/>
  <c r="AK146" i="8"/>
  <c r="AK45" i="8"/>
  <c r="AK19" i="8"/>
  <c r="AK984" i="8"/>
  <c r="AK921" i="8"/>
  <c r="AK874" i="8"/>
  <c r="AK895" i="8"/>
  <c r="AK805" i="8"/>
  <c r="AK740" i="8"/>
  <c r="AK679" i="8"/>
  <c r="AM679" i="8" s="1"/>
  <c r="AN679" i="8" s="1"/>
  <c r="AK785" i="8"/>
  <c r="AM785" i="8" s="1"/>
  <c r="AN785" i="8" s="1"/>
  <c r="AK686" i="8"/>
  <c r="AK684" i="8"/>
  <c r="AK633" i="8"/>
  <c r="AK652" i="8"/>
  <c r="AK555" i="8"/>
  <c r="AK514" i="8"/>
  <c r="AK566" i="8"/>
  <c r="AK538" i="8"/>
  <c r="AK437" i="8"/>
  <c r="AK464" i="8"/>
  <c r="AK500" i="8"/>
  <c r="AK405" i="8"/>
  <c r="AK367" i="8"/>
  <c r="AK291" i="8"/>
  <c r="AK415" i="8"/>
  <c r="AK250" i="8"/>
  <c r="AK236" i="8"/>
  <c r="AK391" i="8"/>
  <c r="AK320" i="8"/>
  <c r="AK348" i="8"/>
  <c r="AK55" i="8"/>
  <c r="AK182" i="8"/>
  <c r="AK123" i="8"/>
  <c r="AM123" i="8" s="1"/>
  <c r="AN123" i="8" s="1"/>
  <c r="AK87" i="8"/>
  <c r="AK281" i="8"/>
  <c r="AK199" i="8"/>
  <c r="AK204" i="8"/>
  <c r="AK246" i="8"/>
  <c r="AK192" i="8"/>
  <c r="AK140" i="8"/>
  <c r="AK92" i="8"/>
  <c r="AK34" i="8"/>
  <c r="AK23" i="8"/>
  <c r="AK167" i="8"/>
  <c r="AK156" i="8"/>
  <c r="AK16" i="8"/>
  <c r="AK114" i="8"/>
  <c r="AK38" i="8"/>
  <c r="AK969" i="8"/>
  <c r="AK878" i="8"/>
  <c r="AM878" i="8" s="1"/>
  <c r="AN878" i="8" s="1"/>
  <c r="AK850" i="8"/>
  <c r="AK888" i="8"/>
  <c r="AK840" i="8"/>
  <c r="AK724" i="8"/>
  <c r="AK791" i="8"/>
  <c r="AK709" i="8"/>
  <c r="AK670" i="8"/>
  <c r="AK640" i="8"/>
  <c r="AK597" i="8"/>
  <c r="AK651" i="8"/>
  <c r="AK535" i="8"/>
  <c r="AK502" i="8"/>
  <c r="AK561" i="8"/>
  <c r="AK513" i="8"/>
  <c r="AK476" i="8"/>
  <c r="AM476" i="8" s="1"/>
  <c r="AN476" i="8" s="1"/>
  <c r="AK458" i="8"/>
  <c r="AK488" i="8"/>
  <c r="AK401" i="8"/>
  <c r="AK363" i="8"/>
  <c r="AK287" i="8"/>
  <c r="AK403" i="8"/>
  <c r="AK411" i="8"/>
  <c r="AK228" i="8"/>
  <c r="AK375" i="8"/>
  <c r="AM375" i="8" s="1"/>
  <c r="AN375" i="8" s="1"/>
  <c r="AK298" i="8"/>
  <c r="AK344" i="8"/>
  <c r="AK392" i="8"/>
  <c r="AK178" i="8"/>
  <c r="AK121" i="8"/>
  <c r="AK79" i="8"/>
  <c r="AK248" i="8"/>
  <c r="AK189" i="8"/>
  <c r="AK203" i="8"/>
  <c r="AK241" i="8"/>
  <c r="AK181" i="8"/>
  <c r="AK136" i="8"/>
  <c r="AK88" i="8"/>
  <c r="AK26" i="8"/>
  <c r="AK150" i="8"/>
  <c r="AK164" i="8"/>
  <c r="AM164" i="8" s="1"/>
  <c r="AN164" i="8" s="1"/>
  <c r="AK154" i="8"/>
  <c r="AK142" i="8"/>
  <c r="AK65" i="8"/>
  <c r="AK961" i="8"/>
  <c r="AK931" i="8"/>
  <c r="AK808" i="8"/>
  <c r="AK855" i="8"/>
  <c r="AK838" i="8"/>
  <c r="AK797" i="8"/>
  <c r="AK765" i="8"/>
  <c r="AK735" i="8"/>
  <c r="AK654" i="8"/>
  <c r="AK624" i="8"/>
  <c r="AK705" i="8"/>
  <c r="AK619" i="8"/>
  <c r="AK531" i="8"/>
  <c r="AM531" i="8" s="1"/>
  <c r="AN531" i="8" s="1"/>
  <c r="AK573" i="8"/>
  <c r="AK544" i="8"/>
  <c r="AK509" i="8"/>
  <c r="AK455" i="8"/>
  <c r="AK442" i="8"/>
  <c r="AK472" i="8"/>
  <c r="AK385" i="8"/>
  <c r="AK347" i="8"/>
  <c r="AK275" i="8"/>
  <c r="AK407" i="8"/>
  <c r="AK341" i="8"/>
  <c r="AK371" i="8"/>
  <c r="AK305" i="8"/>
  <c r="AK337" i="8"/>
  <c r="AK304" i="8"/>
  <c r="AM304" i="8" s="1"/>
  <c r="AN304" i="8" s="1"/>
  <c r="AK318" i="8"/>
  <c r="AK166" i="8"/>
  <c r="AK113" i="8"/>
  <c r="AK64" i="8"/>
  <c r="AK230" i="8"/>
  <c r="AK173" i="8"/>
  <c r="AK193" i="8"/>
  <c r="AK219" i="8"/>
  <c r="AK165" i="8"/>
  <c r="AK132" i="8"/>
  <c r="AK84" i="8"/>
  <c r="AK223" i="8"/>
  <c r="AK122" i="8"/>
  <c r="AK162" i="8"/>
  <c r="AK106" i="8"/>
  <c r="AK110" i="8"/>
  <c r="AM110" i="8" s="1"/>
  <c r="AN110" i="8" s="1"/>
  <c r="AK54" i="8"/>
  <c r="AK28" i="8"/>
  <c r="AK24" i="8"/>
  <c r="M24" i="7"/>
  <c r="R32" i="3" s="1"/>
  <c r="T33" i="4"/>
  <c r="X33" i="4" s="1"/>
  <c r="R33" i="7"/>
  <c r="R17" i="7"/>
  <c r="L25" i="7"/>
  <c r="Q33" i="3" s="1"/>
  <c r="Z34" i="4"/>
  <c r="U42" i="8"/>
  <c r="U16" i="8"/>
  <c r="U14" i="8"/>
  <c r="U33" i="8"/>
  <c r="U26" i="8"/>
  <c r="U8" i="8"/>
  <c r="U20" i="8"/>
  <c r="U9" i="8"/>
  <c r="U39" i="8"/>
  <c r="U45" i="8"/>
  <c r="U10" i="8"/>
  <c r="U63" i="8"/>
  <c r="U34" i="8"/>
  <c r="U40" i="8"/>
  <c r="U11" i="8"/>
  <c r="U988" i="8"/>
  <c r="U958" i="8"/>
  <c r="U982" i="8"/>
  <c r="U973" i="8"/>
  <c r="U939" i="8"/>
  <c r="U942" i="8"/>
  <c r="U962" i="8"/>
  <c r="U881" i="8"/>
  <c r="U892" i="8"/>
  <c r="U901" i="8"/>
  <c r="U949" i="8"/>
  <c r="U935" i="8"/>
  <c r="U940" i="8"/>
  <c r="U864" i="8"/>
  <c r="U809" i="8"/>
  <c r="U867" i="8"/>
  <c r="U853" i="8"/>
  <c r="U866" i="8"/>
  <c r="U891" i="8"/>
  <c r="U855" i="8"/>
  <c r="U847" i="8"/>
  <c r="U861" i="8"/>
  <c r="U803" i="8"/>
  <c r="U799" i="8"/>
  <c r="U810" i="8"/>
  <c r="U789" i="8"/>
  <c r="U757" i="8"/>
  <c r="U725" i="8"/>
  <c r="U796" i="8"/>
  <c r="U748" i="8"/>
  <c r="U752" i="8"/>
  <c r="U688" i="8"/>
  <c r="U772" i="8"/>
  <c r="U730" i="8"/>
  <c r="U776" i="8"/>
  <c r="U690" i="8"/>
  <c r="U705" i="8"/>
  <c r="U670" i="8"/>
  <c r="U738" i="8"/>
  <c r="U750" i="8"/>
  <c r="U667" i="8"/>
  <c r="U635" i="8"/>
  <c r="U603" i="8"/>
  <c r="U664" i="8"/>
  <c r="U630" i="8"/>
  <c r="U608" i="8"/>
  <c r="U602" i="8"/>
  <c r="U628" i="8"/>
  <c r="U633" i="8"/>
  <c r="U648" i="8"/>
  <c r="U626" i="8"/>
  <c r="U584" i="8"/>
  <c r="U552" i="8"/>
  <c r="U520" i="8"/>
  <c r="U554" i="8"/>
  <c r="U511" i="8"/>
  <c r="U569" i="8"/>
  <c r="U526" i="8"/>
  <c r="U578" i="8"/>
  <c r="U535" i="8"/>
  <c r="U583" i="8"/>
  <c r="U539" i="8"/>
  <c r="U502" i="8"/>
  <c r="U470" i="8"/>
  <c r="U438" i="8"/>
  <c r="U461" i="8"/>
  <c r="U423" i="8"/>
  <c r="U476" i="8"/>
  <c r="U500" i="8"/>
  <c r="U459" i="8"/>
  <c r="U479" i="8"/>
  <c r="U434" i="8"/>
  <c r="U402" i="8"/>
  <c r="U370" i="8"/>
  <c r="U397" i="8"/>
  <c r="U352" i="8"/>
  <c r="U320" i="8"/>
  <c r="U288" i="8"/>
  <c r="U436" i="8"/>
  <c r="U429" i="8"/>
  <c r="U343" i="8"/>
  <c r="U279" i="8"/>
  <c r="U416" i="8"/>
  <c r="U305" i="8"/>
  <c r="U225" i="8"/>
  <c r="U309" i="8"/>
  <c r="U383" i="8"/>
  <c r="U385" i="8"/>
  <c r="U387" i="8"/>
  <c r="U380" i="8"/>
  <c r="U409" i="8"/>
  <c r="U282" i="8"/>
  <c r="U223" i="8"/>
  <c r="U367" i="8"/>
  <c r="U252" i="8"/>
  <c r="U179" i="8"/>
  <c r="U58" i="8"/>
  <c r="U242" i="8"/>
  <c r="U170" i="8"/>
  <c r="U275" i="8"/>
  <c r="U201" i="8"/>
  <c r="U257" i="8"/>
  <c r="U213" i="8"/>
  <c r="U168" i="8"/>
  <c r="U204" i="8"/>
  <c r="U147" i="8"/>
  <c r="U115" i="8"/>
  <c r="U81" i="8"/>
  <c r="U224" i="8"/>
  <c r="U35" i="8"/>
  <c r="U90" i="8"/>
  <c r="U71" i="8"/>
  <c r="U89" i="8"/>
  <c r="U93" i="8"/>
  <c r="U154" i="8"/>
  <c r="U92" i="8"/>
  <c r="U110" i="8"/>
  <c r="U23" i="8"/>
  <c r="U105" i="8"/>
  <c r="U141" i="8"/>
  <c r="U65" i="8"/>
  <c r="U1004" i="8"/>
  <c r="U966" i="8"/>
  <c r="U998" i="8"/>
  <c r="U995" i="8"/>
  <c r="U915" i="8"/>
  <c r="U910" i="8"/>
  <c r="U905" i="8"/>
  <c r="U908" i="8"/>
  <c r="U916" i="8"/>
  <c r="U930" i="8"/>
  <c r="U890" i="8"/>
  <c r="U904" i="8"/>
  <c r="U832" i="8"/>
  <c r="U902" i="8"/>
  <c r="U819" i="8"/>
  <c r="U868" i="8"/>
  <c r="U907" i="8"/>
  <c r="U846" i="8"/>
  <c r="U863" i="8"/>
  <c r="U825" i="8"/>
  <c r="U826" i="8"/>
  <c r="U836" i="8"/>
  <c r="U793" i="8"/>
  <c r="U753" i="8"/>
  <c r="U717" i="8"/>
  <c r="U775" i="8"/>
  <c r="U774" i="8"/>
  <c r="U700" i="8"/>
  <c r="U783" i="8"/>
  <c r="U735" i="8"/>
  <c r="U732" i="8"/>
  <c r="U673" i="8"/>
  <c r="U736" i="8"/>
  <c r="U787" i="8"/>
  <c r="U676" i="8"/>
  <c r="U678" i="8"/>
  <c r="U639" i="8"/>
  <c r="U755" i="8"/>
  <c r="U636" i="8"/>
  <c r="U609" i="8"/>
  <c r="U634" i="8"/>
  <c r="U582" i="8"/>
  <c r="U649" i="8"/>
  <c r="U675" i="8"/>
  <c r="U621" i="8"/>
  <c r="U576" i="8"/>
  <c r="U540" i="8"/>
  <c r="U575" i="8"/>
  <c r="U527" i="8"/>
  <c r="U587" i="8"/>
  <c r="U531" i="8"/>
  <c r="U573" i="8"/>
  <c r="U525" i="8"/>
  <c r="U566" i="8"/>
  <c r="U518" i="8"/>
  <c r="U482" i="8"/>
  <c r="U446" i="8"/>
  <c r="U467" i="8"/>
  <c r="U419" i="8"/>
  <c r="U465" i="8"/>
  <c r="U485" i="8"/>
  <c r="U501" i="8"/>
  <c r="U452" i="8"/>
  <c r="U410" i="8"/>
  <c r="U374" i="8"/>
  <c r="U392" i="8"/>
  <c r="U344" i="8"/>
  <c r="U308" i="8"/>
  <c r="U272" i="8"/>
  <c r="U391" i="8"/>
  <c r="U359" i="8"/>
  <c r="U290" i="8"/>
  <c r="U405" i="8"/>
  <c r="U273" i="8"/>
  <c r="U349" i="8"/>
  <c r="U350" i="8"/>
  <c r="U315" i="8"/>
  <c r="U298" i="8"/>
  <c r="U389" i="8"/>
  <c r="U371" i="8"/>
  <c r="U258" i="8"/>
  <c r="U209" i="8"/>
  <c r="U318" i="8"/>
  <c r="U191" i="8"/>
  <c r="U78" i="8"/>
  <c r="U256" i="8"/>
  <c r="U165" i="8"/>
  <c r="U262" i="8"/>
  <c r="U185" i="8"/>
  <c r="U254" i="8"/>
  <c r="U184" i="8"/>
  <c r="U220" i="8"/>
  <c r="U166" i="8"/>
  <c r="U111" i="8"/>
  <c r="U66" i="8"/>
  <c r="U211" i="8"/>
  <c r="U140" i="8"/>
  <c r="U112" i="8"/>
  <c r="U116" i="8"/>
  <c r="U102" i="8"/>
  <c r="U153" i="8"/>
  <c r="U67" i="8"/>
  <c r="U79" i="8"/>
  <c r="U146" i="8"/>
  <c r="U162" i="8"/>
  <c r="U75" i="8"/>
  <c r="U980" i="8"/>
  <c r="U983" i="8"/>
  <c r="U978" i="8"/>
  <c r="U974" i="8"/>
  <c r="U965" i="8"/>
  <c r="U957" i="8"/>
  <c r="U889" i="8"/>
  <c r="U884" i="8"/>
  <c r="U956" i="8"/>
  <c r="U917" i="8"/>
  <c r="U976" i="8"/>
  <c r="U888" i="8"/>
  <c r="U816" i="8"/>
  <c r="U875" i="8"/>
  <c r="U945" i="8"/>
  <c r="U850" i="8"/>
  <c r="U878" i="8"/>
  <c r="U838" i="8"/>
  <c r="U842" i="8"/>
  <c r="U817" i="8"/>
  <c r="U807" i="8"/>
  <c r="U883" i="8"/>
  <c r="U781" i="8"/>
  <c r="U745" i="8"/>
  <c r="U811" i="8"/>
  <c r="U764" i="8"/>
  <c r="U763" i="8"/>
  <c r="U692" i="8"/>
  <c r="U767" i="8"/>
  <c r="U719" i="8"/>
  <c r="U728" i="8"/>
  <c r="U665" i="8"/>
  <c r="U699" i="8"/>
  <c r="U743" i="8"/>
  <c r="U771" i="8"/>
  <c r="U663" i="8"/>
  <c r="U627" i="8"/>
  <c r="U720" i="8"/>
  <c r="U604" i="8"/>
  <c r="U656" i="8"/>
  <c r="U618" i="8"/>
  <c r="U644" i="8"/>
  <c r="U622" i="8"/>
  <c r="U616" i="8"/>
  <c r="U605" i="8"/>
  <c r="U568" i="8"/>
  <c r="U532" i="8"/>
  <c r="U565" i="8"/>
  <c r="U515" i="8"/>
  <c r="U563" i="8"/>
  <c r="U516" i="8"/>
  <c r="U562" i="8"/>
  <c r="U517" i="8"/>
  <c r="U555" i="8"/>
  <c r="U510" i="8"/>
  <c r="U474" i="8"/>
  <c r="U504" i="8"/>
  <c r="U451" i="8"/>
  <c r="U411" i="8"/>
  <c r="U455" i="8"/>
  <c r="U475" i="8"/>
  <c r="U489" i="8"/>
  <c r="U441" i="8"/>
  <c r="U398" i="8"/>
  <c r="U432" i="8"/>
  <c r="U376" i="8"/>
  <c r="U336" i="8"/>
  <c r="U300" i="8"/>
  <c r="U264" i="8"/>
  <c r="U413" i="8"/>
  <c r="U338" i="8"/>
  <c r="U263" i="8"/>
  <c r="U395" i="8"/>
  <c r="U241" i="8"/>
  <c r="U326" i="8"/>
  <c r="U301" i="8"/>
  <c r="U396" i="8"/>
  <c r="U373" i="8"/>
  <c r="U361" i="8"/>
  <c r="U339" i="8"/>
  <c r="U244" i="8"/>
  <c r="U61" i="8"/>
  <c r="U269" i="8"/>
  <c r="U183" i="8"/>
  <c r="U53" i="8"/>
  <c r="U202" i="8"/>
  <c r="U161" i="8"/>
  <c r="U243" i="8"/>
  <c r="U174" i="8"/>
  <c r="U232" i="8"/>
  <c r="U173" i="8"/>
  <c r="U198" i="8"/>
  <c r="U139" i="8"/>
  <c r="U103" i="8"/>
  <c r="U46" i="8"/>
  <c r="U56" i="8"/>
  <c r="U113" i="8"/>
  <c r="U85" i="8"/>
  <c r="U84" i="8"/>
  <c r="U62" i="8"/>
  <c r="U138" i="8"/>
  <c r="U17" i="8"/>
  <c r="U76" i="8"/>
  <c r="U132" i="8"/>
  <c r="U149" i="8"/>
  <c r="U59" i="8"/>
  <c r="U1001" i="8"/>
  <c r="U999" i="8"/>
  <c r="U961" i="8"/>
  <c r="U990" i="8"/>
  <c r="U955" i="8"/>
  <c r="U950" i="8"/>
  <c r="U960" i="8"/>
  <c r="U941" i="8"/>
  <c r="U963" i="8"/>
  <c r="U951" i="8"/>
  <c r="U922" i="8"/>
  <c r="U954" i="8"/>
  <c r="U872" i="8"/>
  <c r="U805" i="8"/>
  <c r="U851" i="8"/>
  <c r="U895" i="8"/>
  <c r="U893" i="8"/>
  <c r="U858" i="8"/>
  <c r="U822" i="8"/>
  <c r="U814" i="8"/>
  <c r="U857" i="8"/>
  <c r="U880" i="8"/>
  <c r="U845" i="8"/>
  <c r="U773" i="8"/>
  <c r="U737" i="8"/>
  <c r="U794" i="8"/>
  <c r="U754" i="8"/>
  <c r="U747" i="8"/>
  <c r="U680" i="8"/>
  <c r="U756" i="8"/>
  <c r="U734" i="8"/>
  <c r="U711" i="8"/>
  <c r="U760" i="8"/>
  <c r="U683" i="8"/>
  <c r="U716" i="8"/>
  <c r="U703" i="8"/>
  <c r="U655" i="8"/>
  <c r="U619" i="8"/>
  <c r="U697" i="8"/>
  <c r="U646" i="8"/>
  <c r="U624" i="8"/>
  <c r="U598" i="8"/>
  <c r="U702" i="8"/>
  <c r="U606" i="8"/>
  <c r="U658" i="8"/>
  <c r="U596" i="8"/>
  <c r="U560" i="8"/>
  <c r="U524" i="8"/>
  <c r="U549" i="8"/>
  <c r="U503" i="8"/>
  <c r="U553" i="8"/>
  <c r="U508" i="8"/>
  <c r="U551" i="8"/>
  <c r="U509" i="8"/>
  <c r="U545" i="8"/>
  <c r="U498" i="8"/>
  <c r="U462" i="8"/>
  <c r="U488" i="8"/>
  <c r="U440" i="8"/>
  <c r="U492" i="8"/>
  <c r="U444" i="8"/>
  <c r="U464" i="8"/>
  <c r="U473" i="8"/>
  <c r="U426" i="8"/>
  <c r="U390" i="8"/>
  <c r="U433" i="8"/>
  <c r="U364" i="8"/>
  <c r="U328" i="8"/>
  <c r="U292" i="8"/>
  <c r="U428" i="8"/>
  <c r="U403" i="8"/>
  <c r="U322" i="8"/>
  <c r="U255" i="8"/>
  <c r="U353" i="8"/>
  <c r="U233" i="8"/>
  <c r="U314" i="8"/>
  <c r="U358" i="8"/>
  <c r="U333" i="8"/>
  <c r="U334" i="8"/>
  <c r="U335" i="8"/>
  <c r="U313" i="8"/>
  <c r="U234" i="8"/>
  <c r="U384" i="8"/>
  <c r="U210" i="8"/>
  <c r="U171" i="8"/>
  <c r="U286" i="8"/>
  <c r="U192" i="8"/>
  <c r="U238" i="8"/>
  <c r="U231" i="8"/>
  <c r="U270" i="8"/>
  <c r="U205" i="8"/>
  <c r="U227" i="8"/>
  <c r="U188" i="8"/>
  <c r="U131" i="8"/>
  <c r="U95" i="8"/>
  <c r="U281" i="8"/>
  <c r="U37" i="8"/>
  <c r="U148" i="8"/>
  <c r="U64" i="8"/>
  <c r="U69" i="8"/>
  <c r="U158" i="8"/>
  <c r="U124" i="8"/>
  <c r="U133" i="8"/>
  <c r="U30" i="8"/>
  <c r="U100" i="8"/>
  <c r="U118" i="8"/>
  <c r="U48" i="8"/>
  <c r="U972" i="8"/>
  <c r="U994" i="8"/>
  <c r="U947" i="8"/>
  <c r="U971" i="8"/>
  <c r="U925" i="8"/>
  <c r="U953" i="8"/>
  <c r="U906" i="8"/>
  <c r="U856" i="8"/>
  <c r="U886" i="8"/>
  <c r="U879" i="8"/>
  <c r="U860" i="8"/>
  <c r="U871" i="8"/>
  <c r="U844" i="8"/>
  <c r="U830" i="8"/>
  <c r="U765" i="8"/>
  <c r="U795" i="8"/>
  <c r="U779" i="8"/>
  <c r="U791" i="8"/>
  <c r="U724" i="8"/>
  <c r="U695" i="8"/>
  <c r="U694" i="8"/>
  <c r="U693" i="8"/>
  <c r="U651" i="8"/>
  <c r="U739" i="8"/>
  <c r="U625" i="8"/>
  <c r="U613" i="8"/>
  <c r="U654" i="8"/>
  <c r="U653" i="8"/>
  <c r="U572" i="8"/>
  <c r="U589" i="8"/>
  <c r="U507" i="8"/>
  <c r="U537" i="8"/>
  <c r="U546" i="8"/>
  <c r="U561" i="8"/>
  <c r="U490" i="8"/>
  <c r="U493" i="8"/>
  <c r="U427" i="8"/>
  <c r="U497" i="8"/>
  <c r="U495" i="8"/>
  <c r="U418" i="8"/>
  <c r="U424" i="8"/>
  <c r="U348" i="8"/>
  <c r="U284" i="8"/>
  <c r="U375" i="8"/>
  <c r="U306" i="8"/>
  <c r="U369" i="8"/>
  <c r="U379" i="8"/>
  <c r="U351" i="8"/>
  <c r="U293" i="8"/>
  <c r="U325" i="8"/>
  <c r="U239" i="8"/>
  <c r="U331" i="8"/>
  <c r="U167" i="8"/>
  <c r="U216" i="8"/>
  <c r="U215" i="8"/>
  <c r="U169" i="8"/>
  <c r="U189" i="8"/>
  <c r="U182" i="8"/>
  <c r="U107" i="8"/>
  <c r="U218" i="8"/>
  <c r="U108" i="8"/>
  <c r="U121" i="8"/>
  <c r="U157" i="8"/>
  <c r="U29" i="8"/>
  <c r="U19" i="8"/>
  <c r="U136" i="8"/>
  <c r="U986" i="8"/>
  <c r="U1000" i="8"/>
  <c r="U923" i="8"/>
  <c r="U944" i="8"/>
  <c r="U900" i="8"/>
  <c r="U898" i="8"/>
  <c r="U959" i="8"/>
  <c r="U840" i="8"/>
  <c r="U843" i="8"/>
  <c r="U852" i="8"/>
  <c r="U896" i="8"/>
  <c r="U815" i="8"/>
  <c r="U802" i="8"/>
  <c r="U834" i="8"/>
  <c r="U749" i="8"/>
  <c r="U786" i="8"/>
  <c r="U758" i="8"/>
  <c r="U788" i="8"/>
  <c r="U727" i="8"/>
  <c r="U669" i="8"/>
  <c r="U662" i="8"/>
  <c r="U714" i="8"/>
  <c r="U643" i="8"/>
  <c r="U681" i="8"/>
  <c r="U601" i="8"/>
  <c r="U590" i="8"/>
  <c r="U617" i="8"/>
  <c r="U637" i="8"/>
  <c r="U556" i="8"/>
  <c r="U570" i="8"/>
  <c r="U599" i="8"/>
  <c r="U512" i="8"/>
  <c r="U530" i="8"/>
  <c r="U534" i="8"/>
  <c r="U478" i="8"/>
  <c r="U477" i="8"/>
  <c r="U505" i="8"/>
  <c r="U491" i="8"/>
  <c r="U468" i="8"/>
  <c r="U406" i="8"/>
  <c r="U417" i="8"/>
  <c r="U332" i="8"/>
  <c r="U276" i="8"/>
  <c r="U399" i="8"/>
  <c r="U274" i="8"/>
  <c r="U321" i="8"/>
  <c r="U319" i="8"/>
  <c r="U341" i="8"/>
  <c r="U307" i="8"/>
  <c r="U366" i="8"/>
  <c r="U219" i="8"/>
  <c r="U265" i="8"/>
  <c r="U82" i="8"/>
  <c r="U186" i="8"/>
  <c r="U249" i="8"/>
  <c r="U236" i="8"/>
  <c r="U164" i="8"/>
  <c r="U172" i="8"/>
  <c r="U91" i="8"/>
  <c r="U207" i="8"/>
  <c r="U126" i="8"/>
  <c r="U83" i="8"/>
  <c r="U155" i="8"/>
  <c r="U128" i="8"/>
  <c r="U137" i="8"/>
  <c r="U104" i="8"/>
  <c r="U1002" i="8"/>
  <c r="U970" i="8"/>
  <c r="U981" i="8"/>
  <c r="U987" i="8"/>
  <c r="U928" i="8"/>
  <c r="U876" i="8"/>
  <c r="U975" i="8"/>
  <c r="U946" i="8"/>
  <c r="U824" i="8"/>
  <c r="U835" i="8"/>
  <c r="U913" i="8"/>
  <c r="U849" i="8"/>
  <c r="U837" i="8"/>
  <c r="U812" i="8"/>
  <c r="U804" i="8"/>
  <c r="U741" i="8"/>
  <c r="U780" i="8"/>
  <c r="U712" i="8"/>
  <c r="U778" i="8"/>
  <c r="U726" i="8"/>
  <c r="U661" i="8"/>
  <c r="U792" i="8"/>
  <c r="U698" i="8"/>
  <c r="U631" i="8"/>
  <c r="U672" i="8"/>
  <c r="U640" i="8"/>
  <c r="U586" i="8"/>
  <c r="U707" i="8"/>
  <c r="U610" i="8"/>
  <c r="U548" i="8"/>
  <c r="U559" i="8"/>
  <c r="U595" i="8"/>
  <c r="U593" i="8"/>
  <c r="U519" i="8"/>
  <c r="U529" i="8"/>
  <c r="U466" i="8"/>
  <c r="U472" i="8"/>
  <c r="U487" i="8"/>
  <c r="U480" i="8"/>
  <c r="U463" i="8"/>
  <c r="U394" i="8"/>
  <c r="U408" i="8"/>
  <c r="U324" i="8"/>
  <c r="U268" i="8"/>
  <c r="U404" i="8"/>
  <c r="U259" i="8"/>
  <c r="U289" i="8"/>
  <c r="U388" i="8"/>
  <c r="U302" i="8"/>
  <c r="U285" i="8"/>
  <c r="U317" i="8"/>
  <c r="U214" i="8"/>
  <c r="U203" i="8"/>
  <c r="U74" i="8"/>
  <c r="U181" i="8"/>
  <c r="U235" i="8"/>
  <c r="U226" i="8"/>
  <c r="U208" i="8"/>
  <c r="U143" i="8"/>
  <c r="U87" i="8"/>
  <c r="U43" i="8"/>
  <c r="U117" i="8"/>
  <c r="U134" i="8"/>
  <c r="U152" i="8"/>
  <c r="U101" i="8"/>
  <c r="U114" i="8"/>
  <c r="U86" i="8"/>
  <c r="U993" i="8"/>
  <c r="U984" i="8"/>
  <c r="U979" i="8"/>
  <c r="U964" i="8"/>
  <c r="U912" i="8"/>
  <c r="U948" i="8"/>
  <c r="U924" i="8"/>
  <c r="U933" i="8"/>
  <c r="U813" i="8"/>
  <c r="U827" i="8"/>
  <c r="U885" i="8"/>
  <c r="U839" i="8"/>
  <c r="U831" i="8"/>
  <c r="U821" i="8"/>
  <c r="U797" i="8"/>
  <c r="U733" i="8"/>
  <c r="U770" i="8"/>
  <c r="U708" i="8"/>
  <c r="U762" i="8"/>
  <c r="U722" i="8"/>
  <c r="U718" i="8"/>
  <c r="U766" i="8"/>
  <c r="U687" i="8"/>
  <c r="U623" i="8"/>
  <c r="U652" i="8"/>
  <c r="U660" i="8"/>
  <c r="U668" i="8"/>
  <c r="U686" i="8"/>
  <c r="U600" i="8"/>
  <c r="U544" i="8"/>
  <c r="U543" i="8"/>
  <c r="U574" i="8"/>
  <c r="U585" i="8"/>
  <c r="U513" i="8"/>
  <c r="U523" i="8"/>
  <c r="U458" i="8"/>
  <c r="U456" i="8"/>
  <c r="U481" i="8"/>
  <c r="U469" i="8"/>
  <c r="U457" i="8"/>
  <c r="U386" i="8"/>
  <c r="U381" i="8"/>
  <c r="U316" i="8"/>
  <c r="U439" i="8"/>
  <c r="U377" i="8"/>
  <c r="U251" i="8"/>
  <c r="U247" i="8"/>
  <c r="U372" i="8"/>
  <c r="U355" i="8"/>
  <c r="U401" i="8"/>
  <c r="U294" i="8"/>
  <c r="U68" i="8"/>
  <c r="U199" i="8"/>
  <c r="U51" i="8"/>
  <c r="U176" i="8"/>
  <c r="U206" i="8"/>
  <c r="U240" i="8"/>
  <c r="U267" i="8"/>
  <c r="U135" i="8"/>
  <c r="U72" i="8"/>
  <c r="U27" i="8"/>
  <c r="U94" i="8"/>
  <c r="U125" i="8"/>
  <c r="U129" i="8"/>
  <c r="U96" i="8"/>
  <c r="U60" i="8"/>
  <c r="U73" i="8"/>
  <c r="U1005" i="8"/>
  <c r="U926" i="8"/>
  <c r="U929" i="8"/>
  <c r="U903" i="8"/>
  <c r="U920" i="8"/>
  <c r="U865" i="8"/>
  <c r="U833" i="8"/>
  <c r="U721" i="8"/>
  <c r="U696" i="8"/>
  <c r="U723" i="8"/>
  <c r="U715" i="8"/>
  <c r="U611" i="8"/>
  <c r="U645" i="8"/>
  <c r="U632" i="8"/>
  <c r="U528" i="8"/>
  <c r="U547" i="8"/>
  <c r="U577" i="8"/>
  <c r="U450" i="8"/>
  <c r="U460" i="8"/>
  <c r="U430" i="8"/>
  <c r="U360" i="8"/>
  <c r="U412" i="8"/>
  <c r="U245" i="8"/>
  <c r="U323" i="8"/>
  <c r="U342" i="8"/>
  <c r="U362" i="8"/>
  <c r="U271" i="8"/>
  <c r="U190" i="8"/>
  <c r="U212" i="8"/>
  <c r="U32" i="8"/>
  <c r="U57" i="8"/>
  <c r="U97" i="8"/>
  <c r="U41" i="8"/>
  <c r="U992" i="8"/>
  <c r="U997" i="8"/>
  <c r="U919" i="8"/>
  <c r="U848" i="8"/>
  <c r="U873" i="8"/>
  <c r="U862" i="8"/>
  <c r="U870" i="8"/>
  <c r="U800" i="8"/>
  <c r="U790" i="8"/>
  <c r="U679" i="8"/>
  <c r="U674" i="8"/>
  <c r="U713" i="8"/>
  <c r="U594" i="8"/>
  <c r="U642" i="8"/>
  <c r="U581" i="8"/>
  <c r="U521" i="8"/>
  <c r="U550" i="8"/>
  <c r="U483" i="8"/>
  <c r="U496" i="8"/>
  <c r="U414" i="8"/>
  <c r="U340" i="8"/>
  <c r="U421" i="8"/>
  <c r="U337" i="8"/>
  <c r="U346" i="8"/>
  <c r="U299" i="8"/>
  <c r="U291" i="8"/>
  <c r="U197" i="8"/>
  <c r="U250" i="8"/>
  <c r="U177" i="8"/>
  <c r="U217" i="8"/>
  <c r="U98" i="8"/>
  <c r="U142" i="8"/>
  <c r="U109" i="8"/>
  <c r="U15" i="8"/>
  <c r="U985" i="8"/>
  <c r="U968" i="8"/>
  <c r="U897" i="8"/>
  <c r="U937" i="8"/>
  <c r="U801" i="8"/>
  <c r="U877" i="8"/>
  <c r="U828" i="8"/>
  <c r="U785" i="8"/>
  <c r="U759" i="8"/>
  <c r="U751" i="8"/>
  <c r="U689" i="8"/>
  <c r="U682" i="8"/>
  <c r="U620" i="8"/>
  <c r="U612" i="8"/>
  <c r="U592" i="8"/>
  <c r="U538" i="8"/>
  <c r="U579" i="8"/>
  <c r="U514" i="8"/>
  <c r="U445" i="8"/>
  <c r="U453" i="8"/>
  <c r="U382" i="8"/>
  <c r="U312" i="8"/>
  <c r="U354" i="8"/>
  <c r="U237" i="8"/>
  <c r="U329" i="8"/>
  <c r="U287" i="8"/>
  <c r="U195" i="8"/>
  <c r="U163" i="8"/>
  <c r="U222" i="8"/>
  <c r="U127" i="8"/>
  <c r="U24" i="8"/>
  <c r="U120" i="8"/>
  <c r="U77" i="8"/>
  <c r="U54" i="8"/>
  <c r="U977" i="8"/>
  <c r="U991" i="8"/>
  <c r="U943" i="8"/>
  <c r="U989" i="8"/>
  <c r="U938" i="8"/>
  <c r="U874" i="8"/>
  <c r="U820" i="8"/>
  <c r="U777" i="8"/>
  <c r="U798" i="8"/>
  <c r="U746" i="8"/>
  <c r="U782" i="8"/>
  <c r="U671" i="8"/>
  <c r="U657" i="8"/>
  <c r="U701" i="8"/>
  <c r="U588" i="8"/>
  <c r="U533" i="8"/>
  <c r="U567" i="8"/>
  <c r="U506" i="8"/>
  <c r="U435" i="8"/>
  <c r="U448" i="8"/>
  <c r="U378" i="8"/>
  <c r="U304" i="8"/>
  <c r="U327" i="8"/>
  <c r="U229" i="8"/>
  <c r="U310" i="8"/>
  <c r="U277" i="8"/>
  <c r="U187" i="8"/>
  <c r="U248" i="8"/>
  <c r="U200" i="8"/>
  <c r="U123" i="8"/>
  <c r="U145" i="8"/>
  <c r="U88" i="8"/>
  <c r="U47" i="8"/>
  <c r="U969" i="8"/>
  <c r="U934" i="8"/>
  <c r="U936" i="8"/>
  <c r="U914" i="8"/>
  <c r="U932" i="8"/>
  <c r="U823" i="8"/>
  <c r="U854" i="8"/>
  <c r="U729" i="8"/>
  <c r="U704" i="8"/>
  <c r="U731" i="8"/>
  <c r="U742" i="8"/>
  <c r="U615" i="8"/>
  <c r="U650" i="8"/>
  <c r="U685" i="8"/>
  <c r="U536" i="8"/>
  <c r="U558" i="8"/>
  <c r="U591" i="8"/>
  <c r="U454" i="8"/>
  <c r="U471" i="8"/>
  <c r="U447" i="8"/>
  <c r="U368" i="8"/>
  <c r="U420" i="8"/>
  <c r="U246" i="8"/>
  <c r="U363" i="8"/>
  <c r="U365" i="8"/>
  <c r="U393" i="8"/>
  <c r="U283" i="8"/>
  <c r="U196" i="8"/>
  <c r="U260" i="8"/>
  <c r="U55" i="8"/>
  <c r="U70" i="8"/>
  <c r="U106" i="8"/>
  <c r="U44" i="8"/>
  <c r="AB17" i="3"/>
  <c r="AD17" i="3"/>
  <c r="AC17" i="3"/>
  <c r="AE17" i="3"/>
  <c r="AA17" i="3"/>
  <c r="C17" i="3"/>
  <c r="L14" i="7"/>
  <c r="Q22" i="3" s="1"/>
  <c r="Z23" i="4"/>
  <c r="Z36" i="3"/>
  <c r="C36" i="3"/>
  <c r="AB36" i="3"/>
  <c r="AA36" i="3"/>
  <c r="Z44" i="3"/>
  <c r="AA44" i="3"/>
  <c r="C44" i="3"/>
  <c r="AB44" i="3"/>
  <c r="AB41" i="3"/>
  <c r="AC41" i="3"/>
  <c r="C41" i="3"/>
  <c r="AD41" i="3"/>
  <c r="AL35" i="8"/>
  <c r="AL28" i="8"/>
  <c r="AK46" i="8"/>
  <c r="AL62" i="8"/>
  <c r="AM62" i="8" s="1"/>
  <c r="AN62" i="8" s="1"/>
  <c r="AL36" i="8"/>
  <c r="AL60" i="8"/>
  <c r="AL96" i="8"/>
  <c r="AL157" i="8"/>
  <c r="AL152" i="8"/>
  <c r="AL140" i="8"/>
  <c r="AL195" i="8"/>
  <c r="AL237" i="8"/>
  <c r="AM237" i="8" s="1"/>
  <c r="AN237" i="8" s="1"/>
  <c r="AL207" i="8"/>
  <c r="AL253" i="8"/>
  <c r="AL200" i="8"/>
  <c r="AL68" i="8"/>
  <c r="AL369" i="8"/>
  <c r="AL105" i="8"/>
  <c r="AL137" i="8"/>
  <c r="AL202" i="8"/>
  <c r="AL317" i="8"/>
  <c r="AL334" i="8"/>
  <c r="AL391" i="8"/>
  <c r="AL266" i="8"/>
  <c r="AL387" i="8"/>
  <c r="AL341" i="8"/>
  <c r="AL276" i="8"/>
  <c r="AL340" i="8"/>
  <c r="AM340" i="8" s="1"/>
  <c r="AN340" i="8" s="1"/>
  <c r="AL379" i="8"/>
  <c r="AL406" i="8"/>
  <c r="AL476" i="8"/>
  <c r="AL446" i="8"/>
  <c r="AL427" i="8"/>
  <c r="AL586" i="8"/>
  <c r="AL493" i="8"/>
  <c r="AL570" i="8"/>
  <c r="AM570" i="8" s="1"/>
  <c r="AN570" i="8" s="1"/>
  <c r="AL566" i="8"/>
  <c r="AL562" i="8"/>
  <c r="AL542" i="8"/>
  <c r="AL539" i="8"/>
  <c r="AL609" i="8"/>
  <c r="AL610" i="8"/>
  <c r="AL589" i="8"/>
  <c r="AL694" i="8"/>
  <c r="AL623" i="8"/>
  <c r="AL706" i="8"/>
  <c r="AL721" i="8"/>
  <c r="AL665" i="8"/>
  <c r="AL785" i="8"/>
  <c r="AL717" i="8"/>
  <c r="AL804" i="8"/>
  <c r="AM804" i="8" s="1"/>
  <c r="AN804" i="8" s="1"/>
  <c r="AL779" i="8"/>
  <c r="AL760" i="8"/>
  <c r="AL815" i="8"/>
  <c r="AL811" i="8"/>
  <c r="AL822" i="8"/>
  <c r="AL903" i="8"/>
  <c r="AL910" i="8"/>
  <c r="AL895" i="8"/>
  <c r="AM895" i="8" s="1"/>
  <c r="AN895" i="8" s="1"/>
  <c r="AL925" i="8"/>
  <c r="AL961" i="8"/>
  <c r="AL889" i="8"/>
  <c r="AL980" i="8"/>
  <c r="AL962" i="8"/>
  <c r="AH107" i="8"/>
  <c r="AH199" i="8"/>
  <c r="AH383" i="8"/>
  <c r="AM383" i="8" s="1"/>
  <c r="AN383" i="8" s="1"/>
  <c r="AH381" i="8"/>
  <c r="AH349" i="8"/>
  <c r="AH408" i="8"/>
  <c r="AH588" i="8"/>
  <c r="AH527" i="8"/>
  <c r="AH583" i="8"/>
  <c r="AH668" i="8"/>
  <c r="AH785" i="8"/>
  <c r="AH855" i="8"/>
  <c r="AM855" i="8" s="1"/>
  <c r="AN855" i="8" s="1"/>
  <c r="AH958" i="8"/>
  <c r="AH978" i="8"/>
  <c r="U130" i="8"/>
  <c r="U194" i="8"/>
  <c r="U228" i="8"/>
  <c r="U400" i="8"/>
  <c r="U437" i="8"/>
  <c r="U486" i="8"/>
  <c r="U597" i="8"/>
  <c r="U641" i="8"/>
  <c r="U744" i="8"/>
  <c r="U841" i="8"/>
  <c r="U921" i="8"/>
  <c r="U931" i="8"/>
  <c r="L28" i="7"/>
  <c r="Q36" i="3" s="1"/>
  <c r="Z37" i="4"/>
  <c r="G82" i="7"/>
  <c r="K21" i="2" s="1"/>
  <c r="Z5" i="8"/>
  <c r="L32" i="7"/>
  <c r="Q40" i="3" s="1"/>
  <c r="Z41" i="4"/>
  <c r="G80" i="7"/>
  <c r="K19" i="2" s="1"/>
  <c r="X5" i="8"/>
  <c r="AB33" i="3"/>
  <c r="AE33" i="3"/>
  <c r="AD33" i="3"/>
  <c r="AA33" i="3"/>
  <c r="C33" i="3"/>
  <c r="Z21" i="3"/>
  <c r="AC43" i="3"/>
  <c r="Z27" i="3"/>
  <c r="L24" i="7"/>
  <c r="Q32" i="3" s="1"/>
  <c r="Z33" i="4"/>
  <c r="R20" i="7"/>
  <c r="G78" i="7"/>
  <c r="K17" i="2" s="1"/>
  <c r="V5" i="8"/>
  <c r="R15" i="7"/>
  <c r="S24" i="4"/>
  <c r="Y24" i="4" s="1"/>
  <c r="AB30" i="3"/>
  <c r="AA30" i="3"/>
  <c r="AD30" i="3"/>
  <c r="AD42" i="3"/>
  <c r="AB43" i="3"/>
  <c r="Z25" i="3"/>
  <c r="Z33" i="7"/>
  <c r="M33" i="7" s="1"/>
  <c r="R41" i="3" s="1"/>
  <c r="AE41" i="3" s="1"/>
  <c r="L31" i="7"/>
  <c r="Q39" i="3" s="1"/>
  <c r="Z40" i="4"/>
  <c r="L26" i="7"/>
  <c r="Q34" i="3" s="1"/>
  <c r="Z35" i="4"/>
  <c r="L13" i="7"/>
  <c r="Q21" i="3" s="1"/>
  <c r="Z22" i="4"/>
  <c r="AE34" i="3"/>
  <c r="C34" i="3"/>
  <c r="L11" i="7"/>
  <c r="Q19" i="3" s="1"/>
  <c r="Z20" i="4"/>
  <c r="AL56" i="8"/>
  <c r="AL21" i="8"/>
  <c r="AL9" i="8"/>
  <c r="AL10" i="8"/>
  <c r="AL8" i="8"/>
  <c r="AL14" i="8"/>
  <c r="AL16" i="8"/>
  <c r="AL33" i="8"/>
  <c r="AL40" i="8"/>
  <c r="AL43" i="8"/>
  <c r="AL17" i="8"/>
  <c r="AL44" i="8"/>
  <c r="AL22" i="8"/>
  <c r="AL30" i="8"/>
  <c r="AL15" i="8"/>
  <c r="AL47" i="8"/>
  <c r="AL11" i="8"/>
  <c r="AL31" i="8"/>
  <c r="AL34" i="8"/>
  <c r="AL55" i="8"/>
  <c r="AL998" i="8"/>
  <c r="AL969" i="8"/>
  <c r="AL958" i="8"/>
  <c r="AL1002" i="8"/>
  <c r="AL997" i="8"/>
  <c r="AL920" i="8"/>
  <c r="AM920" i="8" s="1"/>
  <c r="AN920" i="8" s="1"/>
  <c r="AL939" i="8"/>
  <c r="AL953" i="8"/>
  <c r="AL878" i="8"/>
  <c r="AL982" i="8"/>
  <c r="AL981" i="8"/>
  <c r="AL994" i="8"/>
  <c r="AL1005" i="8"/>
  <c r="AL936" i="8"/>
  <c r="AM936" i="8" s="1"/>
  <c r="AN936" i="8" s="1"/>
  <c r="AL947" i="8"/>
  <c r="AL938" i="8"/>
  <c r="AL934" i="8"/>
  <c r="AL908" i="8"/>
  <c r="AL957" i="8"/>
  <c r="AL924" i="8"/>
  <c r="AL899" i="8"/>
  <c r="AM899" i="8" s="1"/>
  <c r="AN899" i="8" s="1"/>
  <c r="AL861" i="8"/>
  <c r="AL940" i="8"/>
  <c r="AL864" i="8"/>
  <c r="AL809" i="8"/>
  <c r="AL863" i="8"/>
  <c r="AL904" i="8"/>
  <c r="AL942" i="8"/>
  <c r="AL854" i="8"/>
  <c r="AM854" i="8" s="1"/>
  <c r="AN854" i="8" s="1"/>
  <c r="AL807" i="8"/>
  <c r="AM807" i="8" s="1"/>
  <c r="AN807" i="8" s="1"/>
  <c r="AL852" i="8"/>
  <c r="AL790" i="8"/>
  <c r="AL858" i="8"/>
  <c r="AL836" i="8"/>
  <c r="AL776" i="8"/>
  <c r="AL744" i="8"/>
  <c r="AL834" i="8"/>
  <c r="AL758" i="8"/>
  <c r="AL762" i="8"/>
  <c r="AL781" i="8"/>
  <c r="AL734" i="8"/>
  <c r="AL704" i="8"/>
  <c r="AL759" i="8"/>
  <c r="AL709" i="8"/>
  <c r="AL687" i="8"/>
  <c r="AM687" i="8" s="1"/>
  <c r="AN687" i="8" s="1"/>
  <c r="AL742" i="8"/>
  <c r="AL675" i="8"/>
  <c r="AL686" i="8"/>
  <c r="AL727" i="8"/>
  <c r="AL671" i="8"/>
  <c r="AL639" i="8"/>
  <c r="AL607" i="8"/>
  <c r="AL618" i="8"/>
  <c r="AL612" i="8"/>
  <c r="AL606" i="8"/>
  <c r="AL674" i="8"/>
  <c r="AL642" i="8"/>
  <c r="AL672" i="8"/>
  <c r="AL641" i="8"/>
  <c r="AL587" i="8"/>
  <c r="AL555" i="8"/>
  <c r="AL523" i="8"/>
  <c r="AM523" i="8" s="1"/>
  <c r="AN523" i="8" s="1"/>
  <c r="AL568" i="8"/>
  <c r="AL521" i="8"/>
  <c r="AL584" i="8"/>
  <c r="AL541" i="8"/>
  <c r="AL590" i="8"/>
  <c r="AL545" i="8"/>
  <c r="AL508" i="8"/>
  <c r="AL549" i="8"/>
  <c r="AL509" i="8"/>
  <c r="AL477" i="8"/>
  <c r="AL445" i="8"/>
  <c r="AL490" i="8"/>
  <c r="AL443" i="8"/>
  <c r="AL411" i="8"/>
  <c r="AL463" i="8"/>
  <c r="AM463" i="8" s="1"/>
  <c r="AN463" i="8" s="1"/>
  <c r="AL483" i="8"/>
  <c r="AM483" i="8" s="1"/>
  <c r="AN483" i="8" s="1"/>
  <c r="AL440" i="8"/>
  <c r="AL455" i="8"/>
  <c r="AL422" i="8"/>
  <c r="AL390" i="8"/>
  <c r="AL429" i="8"/>
  <c r="AL405" i="8"/>
  <c r="AL356" i="8"/>
  <c r="AM356" i="8" s="1"/>
  <c r="AN356" i="8" s="1"/>
  <c r="AL324" i="8"/>
  <c r="AL292" i="8"/>
  <c r="AL420" i="8"/>
  <c r="AL407" i="8"/>
  <c r="AL277" i="8"/>
  <c r="AL220" i="8"/>
  <c r="AL362" i="8"/>
  <c r="AL298" i="8"/>
  <c r="AL246" i="8"/>
  <c r="AL301" i="8"/>
  <c r="AL302" i="8"/>
  <c r="AL329" i="8"/>
  <c r="AL285" i="8"/>
  <c r="AL366" i="8"/>
  <c r="AL385" i="8"/>
  <c r="AL265" i="8"/>
  <c r="AL186" i="8"/>
  <c r="AL145" i="8"/>
  <c r="AL129" i="8"/>
  <c r="AL113" i="8"/>
  <c r="AL97" i="8"/>
  <c r="AL75" i="8"/>
  <c r="AL294" i="8"/>
  <c r="AL226" i="8"/>
  <c r="AL281" i="8"/>
  <c r="AM281" i="8" s="1"/>
  <c r="AN281" i="8" s="1"/>
  <c r="AL234" i="8"/>
  <c r="AL183" i="8"/>
  <c r="AL238" i="8"/>
  <c r="AL204" i="8"/>
  <c r="AL257" i="8"/>
  <c r="AL258" i="8"/>
  <c r="AL175" i="8"/>
  <c r="AL223" i="8"/>
  <c r="AM223" i="8" s="1"/>
  <c r="AN223" i="8" s="1"/>
  <c r="AL23" i="8"/>
  <c r="AL169" i="8"/>
  <c r="AL136" i="8"/>
  <c r="AL83" i="8"/>
  <c r="AL70" i="8"/>
  <c r="AL84" i="8"/>
  <c r="AL76" i="8"/>
  <c r="AL124" i="8"/>
  <c r="AL26" i="8"/>
  <c r="AL50" i="8"/>
  <c r="AL100" i="8"/>
  <c r="AL1001" i="8"/>
  <c r="AL963" i="8"/>
  <c r="AL976" i="8"/>
  <c r="AL986" i="8"/>
  <c r="AL912" i="8"/>
  <c r="AM912" i="8" s="1"/>
  <c r="AN912" i="8" s="1"/>
  <c r="AL923" i="8"/>
  <c r="AL922" i="8"/>
  <c r="AL905" i="8"/>
  <c r="AL949" i="8"/>
  <c r="AL909" i="8"/>
  <c r="AL971" i="8"/>
  <c r="AL883" i="8"/>
  <c r="AL845" i="8"/>
  <c r="AM845" i="8" s="1"/>
  <c r="AN845" i="8" s="1"/>
  <c r="AL916" i="8"/>
  <c r="AL848" i="8"/>
  <c r="AL801" i="8"/>
  <c r="AL847" i="8"/>
  <c r="AL888" i="8"/>
  <c r="AL833" i="8"/>
  <c r="AL838" i="8"/>
  <c r="AL828" i="8"/>
  <c r="AL835" i="8"/>
  <c r="AL865" i="8"/>
  <c r="AL827" i="8"/>
  <c r="AL803" i="8"/>
  <c r="AL768" i="8"/>
  <c r="AL736" i="8"/>
  <c r="AL799" i="8"/>
  <c r="AL747" i="8"/>
  <c r="AM747" i="8" s="1"/>
  <c r="AN747" i="8" s="1"/>
  <c r="AL751" i="8"/>
  <c r="AL766" i="8"/>
  <c r="AL723" i="8"/>
  <c r="AL696" i="8"/>
  <c r="AL730" i="8"/>
  <c r="AL795" i="8"/>
  <c r="AL673" i="8"/>
  <c r="AL715" i="8"/>
  <c r="AL729" i="8"/>
  <c r="AL666" i="8"/>
  <c r="AL722" i="8"/>
  <c r="AL663" i="8"/>
  <c r="AL631" i="8"/>
  <c r="AL710" i="8"/>
  <c r="AL602" i="8"/>
  <c r="AL654" i="8"/>
  <c r="AL597" i="8"/>
  <c r="AL632" i="8"/>
  <c r="AL626" i="8"/>
  <c r="AL652" i="8"/>
  <c r="AL625" i="8"/>
  <c r="AL579" i="8"/>
  <c r="AL547" i="8"/>
  <c r="AM547" i="8" s="1"/>
  <c r="AN547" i="8" s="1"/>
  <c r="AL656" i="8"/>
  <c r="AL553" i="8"/>
  <c r="AL514" i="8"/>
  <c r="AL573" i="8"/>
  <c r="AL530" i="8"/>
  <c r="AL577" i="8"/>
  <c r="AL534" i="8"/>
  <c r="AL588" i="8"/>
  <c r="AL538" i="8"/>
  <c r="AL501" i="8"/>
  <c r="AL469" i="8"/>
  <c r="AL437" i="8"/>
  <c r="AL475" i="8"/>
  <c r="AL435" i="8"/>
  <c r="AL495" i="8"/>
  <c r="AL452" i="8"/>
  <c r="AL472" i="8"/>
  <c r="AM472" i="8" s="1"/>
  <c r="AN472" i="8" s="1"/>
  <c r="AL487" i="8"/>
  <c r="AL444" i="8"/>
  <c r="AL414" i="8"/>
  <c r="AL382" i="8"/>
  <c r="AL432" i="8"/>
  <c r="AL389" i="8"/>
  <c r="AL348" i="8"/>
  <c r="AL316" i="8"/>
  <c r="AM316" i="8" s="1"/>
  <c r="AN316" i="8" s="1"/>
  <c r="AL284" i="8"/>
  <c r="AL416" i="8"/>
  <c r="AL380" i="8"/>
  <c r="AL244" i="8"/>
  <c r="AL409" i="8"/>
  <c r="AL346" i="8"/>
  <c r="AL282" i="8"/>
  <c r="AL377" i="8"/>
  <c r="AL295" i="8"/>
  <c r="AL388" i="8"/>
  <c r="AL358" i="8"/>
  <c r="AL361" i="8"/>
  <c r="AL339" i="8"/>
  <c r="AL321" i="8"/>
  <c r="AL256" i="8"/>
  <c r="AL178" i="8"/>
  <c r="AL141" i="8"/>
  <c r="AL125" i="8"/>
  <c r="AL109" i="8"/>
  <c r="AL93" i="8"/>
  <c r="AL64" i="8"/>
  <c r="AL270" i="8"/>
  <c r="AL214" i="8"/>
  <c r="AL248" i="8"/>
  <c r="AL213" i="8"/>
  <c r="AL168" i="8"/>
  <c r="AL262" i="8"/>
  <c r="AL193" i="8"/>
  <c r="AL217" i="8"/>
  <c r="AL210" i="8"/>
  <c r="AL163" i="8"/>
  <c r="AL215" i="8"/>
  <c r="AL201" i="8"/>
  <c r="AL82" i="8"/>
  <c r="AL104" i="8"/>
  <c r="AL57" i="8"/>
  <c r="AL156" i="8"/>
  <c r="AL142" i="8"/>
  <c r="AL37" i="8"/>
  <c r="AL92" i="8"/>
  <c r="AL128" i="8"/>
  <c r="AL38" i="8"/>
  <c r="AL74" i="8"/>
  <c r="AL48" i="8"/>
  <c r="AL993" i="8"/>
  <c r="AL978" i="8"/>
  <c r="AL1003" i="8"/>
  <c r="AL987" i="8"/>
  <c r="AL1000" i="8"/>
  <c r="AL915" i="8"/>
  <c r="AL921" i="8"/>
  <c r="AL897" i="8"/>
  <c r="AL943" i="8"/>
  <c r="AL968" i="8"/>
  <c r="AL946" i="8"/>
  <c r="AL874" i="8"/>
  <c r="AL837" i="8"/>
  <c r="AL896" i="8"/>
  <c r="AL840" i="8"/>
  <c r="AL935" i="8"/>
  <c r="AL846" i="8"/>
  <c r="AL875" i="8"/>
  <c r="AL817" i="8"/>
  <c r="AM817" i="8" s="1"/>
  <c r="AN817" i="8" s="1"/>
  <c r="AL823" i="8"/>
  <c r="AM823" i="8" s="1"/>
  <c r="AN823" i="8" s="1"/>
  <c r="AL825" i="8"/>
  <c r="AL818" i="8"/>
  <c r="AL849" i="8"/>
  <c r="AL819" i="8"/>
  <c r="AL796" i="8"/>
  <c r="AL764" i="8"/>
  <c r="AL732" i="8"/>
  <c r="AL797" i="8"/>
  <c r="AL789" i="8"/>
  <c r="AL746" i="8"/>
  <c r="AL765" i="8"/>
  <c r="AL718" i="8"/>
  <c r="AL692" i="8"/>
  <c r="AL786" i="8"/>
  <c r="AL770" i="8"/>
  <c r="AL669" i="8"/>
  <c r="AL714" i="8"/>
  <c r="AL725" i="8"/>
  <c r="AL662" i="8"/>
  <c r="AL711" i="8"/>
  <c r="AL659" i="8"/>
  <c r="AL627" i="8"/>
  <c r="AL660" i="8"/>
  <c r="AL600" i="8"/>
  <c r="AL649" i="8"/>
  <c r="AL593" i="8"/>
  <c r="AL616" i="8"/>
  <c r="AL621" i="8"/>
  <c r="AL636" i="8"/>
  <c r="AL614" i="8"/>
  <c r="AL575" i="8"/>
  <c r="AL543" i="8"/>
  <c r="AM543" i="8" s="1"/>
  <c r="AN543" i="8" s="1"/>
  <c r="AL640" i="8"/>
  <c r="AL552" i="8"/>
  <c r="AL510" i="8"/>
  <c r="AL572" i="8"/>
  <c r="AL525" i="8"/>
  <c r="AL576" i="8"/>
  <c r="AL529" i="8"/>
  <c r="AM529" i="8" s="1"/>
  <c r="AN529" i="8" s="1"/>
  <c r="AL580" i="8"/>
  <c r="AL533" i="8"/>
  <c r="AL497" i="8"/>
  <c r="AL465" i="8"/>
  <c r="AL594" i="8"/>
  <c r="AL474" i="8"/>
  <c r="AL431" i="8"/>
  <c r="AL494" i="8"/>
  <c r="AL447" i="8"/>
  <c r="AM447" i="8" s="1"/>
  <c r="AN447" i="8" s="1"/>
  <c r="AL467" i="8"/>
  <c r="AL486" i="8"/>
  <c r="AL439" i="8"/>
  <c r="AL410" i="8"/>
  <c r="AL378" i="8"/>
  <c r="AL395" i="8"/>
  <c r="AL384" i="8"/>
  <c r="AL344" i="8"/>
  <c r="AM344" i="8" s="1"/>
  <c r="AN344" i="8" s="1"/>
  <c r="AL312" i="8"/>
  <c r="AL280" i="8"/>
  <c r="AL413" i="8"/>
  <c r="AL357" i="8"/>
  <c r="AL240" i="8"/>
  <c r="AL408" i="8"/>
  <c r="AL335" i="8"/>
  <c r="AL271" i="8"/>
  <c r="AL353" i="8"/>
  <c r="AL393" i="8"/>
  <c r="AL372" i="8"/>
  <c r="AL337" i="8"/>
  <c r="AL359" i="8"/>
  <c r="AL338" i="8"/>
  <c r="AL318" i="8"/>
  <c r="AL208" i="8"/>
  <c r="AL174" i="8"/>
  <c r="AL139" i="8"/>
  <c r="AL123" i="8"/>
  <c r="AL107" i="8"/>
  <c r="AL91" i="8"/>
  <c r="AL371" i="8"/>
  <c r="AL261" i="8"/>
  <c r="AL209" i="8"/>
  <c r="AL230" i="8"/>
  <c r="AL205" i="8"/>
  <c r="AL167" i="8"/>
  <c r="AL254" i="8"/>
  <c r="AL188" i="8"/>
  <c r="AL211" i="8"/>
  <c r="AL197" i="8"/>
  <c r="AL247" i="8"/>
  <c r="AM247" i="8" s="1"/>
  <c r="AN247" i="8" s="1"/>
  <c r="AL206" i="8"/>
  <c r="AL196" i="8"/>
  <c r="AL80" i="8"/>
  <c r="AL94" i="8"/>
  <c r="AL148" i="8"/>
  <c r="AL154" i="8"/>
  <c r="AL120" i="8"/>
  <c r="AL25" i="8"/>
  <c r="AL67" i="8"/>
  <c r="AL118" i="8"/>
  <c r="AL161" i="8"/>
  <c r="AL72" i="8"/>
  <c r="AL990" i="8"/>
  <c r="AL996" i="8"/>
  <c r="AL995" i="8"/>
  <c r="AL964" i="8"/>
  <c r="AM964" i="8" s="1"/>
  <c r="AN964" i="8" s="1"/>
  <c r="AL944" i="8"/>
  <c r="AL959" i="8"/>
  <c r="AL954" i="8"/>
  <c r="AL950" i="8"/>
  <c r="AL919" i="8"/>
  <c r="AL907" i="8"/>
  <c r="AL932" i="8"/>
  <c r="AL901" i="8"/>
  <c r="AL869" i="8"/>
  <c r="AL948" i="8"/>
  <c r="AL872" i="8"/>
  <c r="AL813" i="8"/>
  <c r="AL868" i="8"/>
  <c r="AL877" i="8"/>
  <c r="AL851" i="8"/>
  <c r="AL860" i="8"/>
  <c r="AL812" i="8"/>
  <c r="AL866" i="8"/>
  <c r="AL794" i="8"/>
  <c r="AL844" i="8"/>
  <c r="AL841" i="8"/>
  <c r="AL780" i="8"/>
  <c r="AL748" i="8"/>
  <c r="AL716" i="8"/>
  <c r="AL763" i="8"/>
  <c r="AL767" i="8"/>
  <c r="AL782" i="8"/>
  <c r="AL739" i="8"/>
  <c r="AL708" i="8"/>
  <c r="AL676" i="8"/>
  <c r="AL737" i="8"/>
  <c r="AL698" i="8"/>
  <c r="AL753" i="8"/>
  <c r="AL677" i="8"/>
  <c r="AL691" i="8"/>
  <c r="AL775" i="8"/>
  <c r="AL679" i="8"/>
  <c r="AL643" i="8"/>
  <c r="AL611" i="8"/>
  <c r="AL629" i="8"/>
  <c r="AL628" i="8"/>
  <c r="AL617" i="8"/>
  <c r="AL705" i="8"/>
  <c r="AL653" i="8"/>
  <c r="AL683" i="8"/>
  <c r="AL646" i="8"/>
  <c r="AL591" i="8"/>
  <c r="AL559" i="8"/>
  <c r="AL527" i="8"/>
  <c r="AL569" i="8"/>
  <c r="AL526" i="8"/>
  <c r="AL592" i="8"/>
  <c r="AL546" i="8"/>
  <c r="AL507" i="8"/>
  <c r="AL550" i="8"/>
  <c r="AL512" i="8"/>
  <c r="AL554" i="8"/>
  <c r="AL513" i="8"/>
  <c r="AL481" i="8"/>
  <c r="AL449" i="8"/>
  <c r="AL491" i="8"/>
  <c r="AL448" i="8"/>
  <c r="AL415" i="8"/>
  <c r="AL468" i="8"/>
  <c r="AL488" i="8"/>
  <c r="AL450" i="8"/>
  <c r="AL460" i="8"/>
  <c r="AL426" i="8"/>
  <c r="AL394" i="8"/>
  <c r="AL428" i="8"/>
  <c r="AL417" i="8"/>
  <c r="AM417" i="8" s="1"/>
  <c r="AN417" i="8" s="1"/>
  <c r="AL360" i="8"/>
  <c r="AL328" i="8"/>
  <c r="AL296" i="8"/>
  <c r="AL264" i="8"/>
  <c r="AL412" i="8"/>
  <c r="AL293" i="8"/>
  <c r="AL224" i="8"/>
  <c r="AL367" i="8"/>
  <c r="AL303" i="8"/>
  <c r="AL251" i="8"/>
  <c r="AL322" i="8"/>
  <c r="AL305" i="8"/>
  <c r="AL333" i="8"/>
  <c r="AL306" i="8"/>
  <c r="AL376" i="8"/>
  <c r="AL392" i="8"/>
  <c r="AL269" i="8"/>
  <c r="AL190" i="8"/>
  <c r="AL147" i="8"/>
  <c r="AL131" i="8"/>
  <c r="AL115" i="8"/>
  <c r="AL99" i="8"/>
  <c r="AL79" i="8"/>
  <c r="AL343" i="8"/>
  <c r="AM343" i="8" s="1"/>
  <c r="AN343" i="8" s="1"/>
  <c r="AL231" i="8"/>
  <c r="AL51" i="8"/>
  <c r="AL235" i="8"/>
  <c r="AL184" i="8"/>
  <c r="AL278" i="8"/>
  <c r="AL212" i="8"/>
  <c r="AL171" i="8"/>
  <c r="AL260" i="8"/>
  <c r="AL176" i="8"/>
  <c r="AL227" i="8"/>
  <c r="AL29" i="8"/>
  <c r="AL179" i="8"/>
  <c r="AL32" i="8"/>
  <c r="AL98" i="8"/>
  <c r="AL102" i="8"/>
  <c r="AL106" i="8"/>
  <c r="AL78" i="8"/>
  <c r="AM78" i="8" s="1"/>
  <c r="AN78" i="8" s="1"/>
  <c r="AL146" i="8"/>
  <c r="AL42" i="8"/>
  <c r="AL59" i="8"/>
  <c r="AL122" i="8"/>
  <c r="AL27" i="8"/>
  <c r="R11" i="7"/>
  <c r="AA37" i="3"/>
  <c r="AC37" i="3"/>
  <c r="AB37" i="3"/>
  <c r="AI45" i="8"/>
  <c r="AI33" i="8"/>
  <c r="AL24" i="8"/>
  <c r="AG16" i="8"/>
  <c r="U50" i="8"/>
  <c r="AI32" i="8"/>
  <c r="AG21" i="8"/>
  <c r="AL12" i="8"/>
  <c r="AL132" i="8"/>
  <c r="AL54" i="8"/>
  <c r="AL81" i="8"/>
  <c r="AL112" i="8"/>
  <c r="AL46" i="8"/>
  <c r="AL39" i="8"/>
  <c r="AL181" i="8"/>
  <c r="AL172" i="8"/>
  <c r="AL160" i="8"/>
  <c r="AL249" i="8"/>
  <c r="AL241" i="8"/>
  <c r="AL85" i="8"/>
  <c r="AL117" i="8"/>
  <c r="AL151" i="8"/>
  <c r="AL290" i="8"/>
  <c r="AL286" i="8"/>
  <c r="AL354" i="8"/>
  <c r="AL323" i="8"/>
  <c r="AL314" i="8"/>
  <c r="AL228" i="8"/>
  <c r="AL397" i="8"/>
  <c r="AL300" i="8"/>
  <c r="AL364" i="8"/>
  <c r="AL436" i="8"/>
  <c r="AL430" i="8"/>
  <c r="AL451" i="8"/>
  <c r="AL478" i="8"/>
  <c r="AL458" i="8"/>
  <c r="AL453" i="8"/>
  <c r="AL517" i="8"/>
  <c r="AM517" i="8" s="1"/>
  <c r="AN517" i="8" s="1"/>
  <c r="AL516" i="8"/>
  <c r="AM516" i="8" s="1"/>
  <c r="AN516" i="8" s="1"/>
  <c r="AL511" i="8"/>
  <c r="AL498" i="8"/>
  <c r="AL574" i="8"/>
  <c r="AL563" i="8"/>
  <c r="AL657" i="8"/>
  <c r="AL658" i="8"/>
  <c r="AL622" i="8"/>
  <c r="AL634" i="8"/>
  <c r="AL647" i="8"/>
  <c r="AL685" i="8"/>
  <c r="AL681" i="8"/>
  <c r="AL703" i="8"/>
  <c r="AL680" i="8"/>
  <c r="AL749" i="8"/>
  <c r="AL777" i="8"/>
  <c r="AL720" i="8"/>
  <c r="AL784" i="8"/>
  <c r="AL870" i="8"/>
  <c r="AL884" i="8"/>
  <c r="AL843" i="8"/>
  <c r="AL893" i="8"/>
  <c r="AL816" i="8"/>
  <c r="AL972" i="8"/>
  <c r="AL914" i="8"/>
  <c r="AL911" i="8"/>
  <c r="AL886" i="8"/>
  <c r="AL970" i="8"/>
  <c r="AL965" i="8"/>
  <c r="AL1004" i="8"/>
  <c r="AH141" i="8"/>
  <c r="AH194" i="8"/>
  <c r="AH94" i="8"/>
  <c r="AH296" i="8"/>
  <c r="AH286" i="8"/>
  <c r="AH472" i="8"/>
  <c r="AH523" i="8"/>
  <c r="AH647" i="8"/>
  <c r="AH603" i="8"/>
  <c r="AH745" i="8"/>
  <c r="AH718" i="8"/>
  <c r="AM718" i="8" s="1"/>
  <c r="AN718" i="8" s="1"/>
  <c r="AH895" i="8"/>
  <c r="AH882" i="8"/>
  <c r="U160" i="8"/>
  <c r="U122" i="8"/>
  <c r="U266" i="8"/>
  <c r="U330" i="8"/>
  <c r="U311" i="8"/>
  <c r="U484" i="8"/>
  <c r="U571" i="8"/>
  <c r="U580" i="8"/>
  <c r="U647" i="8"/>
  <c r="U684" i="8"/>
  <c r="U808" i="8"/>
  <c r="U869" i="8"/>
  <c r="U1003" i="8"/>
  <c r="AI25" i="8"/>
  <c r="AK13" i="8"/>
  <c r="AL90" i="8"/>
  <c r="AL20" i="8"/>
  <c r="AL49" i="8"/>
  <c r="AL158" i="8"/>
  <c r="AL126" i="8"/>
  <c r="AL19" i="8"/>
  <c r="AL165" i="8"/>
  <c r="AL219" i="8"/>
  <c r="AL275" i="8"/>
  <c r="AL221" i="8"/>
  <c r="AL225" i="8"/>
  <c r="AL71" i="8"/>
  <c r="AL111" i="8"/>
  <c r="AL143" i="8"/>
  <c r="AL263" i="8"/>
  <c r="AL347" i="8"/>
  <c r="AL327" i="8"/>
  <c r="AL297" i="8"/>
  <c r="AL287" i="8"/>
  <c r="AL216" i="8"/>
  <c r="AL404" i="8"/>
  <c r="AL288" i="8"/>
  <c r="AM288" i="8" s="1"/>
  <c r="AN288" i="8" s="1"/>
  <c r="AL352" i="8"/>
  <c r="AL421" i="8"/>
  <c r="AL418" i="8"/>
  <c r="AL492" i="8"/>
  <c r="AL462" i="8"/>
  <c r="AL442" i="8"/>
  <c r="AL441" i="8"/>
  <c r="AL505" i="8"/>
  <c r="AL596" i="8"/>
  <c r="AL582" i="8"/>
  <c r="AL578" i="8"/>
  <c r="AL558" i="8"/>
  <c r="AL551" i="8"/>
  <c r="AL630" i="8"/>
  <c r="AL637" i="8"/>
  <c r="AL601" i="8"/>
  <c r="AL613" i="8"/>
  <c r="AL635" i="8"/>
  <c r="AL726" i="8"/>
  <c r="AL743" i="8"/>
  <c r="AL682" i="8"/>
  <c r="AL731" i="8"/>
  <c r="AL733" i="8"/>
  <c r="AL761" i="8"/>
  <c r="AL802" i="8"/>
  <c r="AL772" i="8"/>
  <c r="AL830" i="8"/>
  <c r="AL850" i="8"/>
  <c r="AL839" i="8"/>
  <c r="AL891" i="8"/>
  <c r="AL805" i="8"/>
  <c r="AL929" i="8"/>
  <c r="AM929" i="8" s="1"/>
  <c r="AN929" i="8" s="1"/>
  <c r="AL885" i="8"/>
  <c r="AL941" i="8"/>
  <c r="AL918" i="8"/>
  <c r="AL931" i="8"/>
  <c r="AL991" i="8"/>
  <c r="AL979" i="8"/>
  <c r="U144" i="8"/>
  <c r="U180" i="8"/>
  <c r="U253" i="8"/>
  <c r="U295" i="8"/>
  <c r="U422" i="8"/>
  <c r="U494" i="8"/>
  <c r="U564" i="8"/>
  <c r="U607" i="8"/>
  <c r="U740" i="8"/>
  <c r="U818" i="8"/>
  <c r="U887" i="8"/>
  <c r="U967" i="8"/>
  <c r="AK14" i="8"/>
  <c r="U31" i="8"/>
  <c r="U12" i="8"/>
  <c r="AL150" i="8"/>
  <c r="AL65" i="8"/>
  <c r="AL88" i="8"/>
  <c r="AL134" i="8"/>
  <c r="AL58" i="8"/>
  <c r="AL41" i="8"/>
  <c r="AL191" i="8"/>
  <c r="AL177" i="8"/>
  <c r="AL162" i="8"/>
  <c r="AL252" i="8"/>
  <c r="AL242" i="8"/>
  <c r="AL87" i="8"/>
  <c r="AL119" i="8"/>
  <c r="AL166" i="8"/>
  <c r="AL291" i="8"/>
  <c r="AL289" i="8"/>
  <c r="AL355" i="8"/>
  <c r="AL331" i="8"/>
  <c r="AL319" i="8"/>
  <c r="AL232" i="8"/>
  <c r="AL399" i="8"/>
  <c r="AL304" i="8"/>
  <c r="AL368" i="8"/>
  <c r="AL370" i="8"/>
  <c r="AL434" i="8"/>
  <c r="AL456" i="8"/>
  <c r="AL479" i="8"/>
  <c r="AL459" i="8"/>
  <c r="AL457" i="8"/>
  <c r="AL522" i="8"/>
  <c r="AL518" i="8"/>
  <c r="AL515" i="8"/>
  <c r="AL502" i="8"/>
  <c r="AL608" i="8"/>
  <c r="AL567" i="8"/>
  <c r="AL604" i="8"/>
  <c r="AL689" i="8"/>
  <c r="AL633" i="8"/>
  <c r="AL645" i="8"/>
  <c r="AL651" i="8"/>
  <c r="AL701" i="8"/>
  <c r="AL697" i="8"/>
  <c r="AL735" i="8"/>
  <c r="AL684" i="8"/>
  <c r="AL750" i="8"/>
  <c r="AL778" i="8"/>
  <c r="AL724" i="8"/>
  <c r="AL788" i="8"/>
  <c r="AL810" i="8"/>
  <c r="AL806" i="8"/>
  <c r="AL876" i="8"/>
  <c r="AL859" i="8"/>
  <c r="AL824" i="8"/>
  <c r="AL821" i="8"/>
  <c r="AL927" i="8"/>
  <c r="AL917" i="8"/>
  <c r="AL894" i="8"/>
  <c r="AL975" i="8"/>
  <c r="AL973" i="8"/>
  <c r="AM973" i="8" s="1"/>
  <c r="AN973" i="8" s="1"/>
  <c r="AL977" i="8"/>
  <c r="AH151" i="8"/>
  <c r="AH38" i="8"/>
  <c r="AH264" i="8"/>
  <c r="AH122" i="8"/>
  <c r="AH395" i="8"/>
  <c r="AH322" i="8"/>
  <c r="AH458" i="8"/>
  <c r="AH539" i="8"/>
  <c r="AM539" i="8" s="1"/>
  <c r="AN539" i="8" s="1"/>
  <c r="AH541" i="8"/>
  <c r="AH646" i="8"/>
  <c r="AH685" i="8"/>
  <c r="AH762" i="8"/>
  <c r="AH880" i="8"/>
  <c r="U151" i="8"/>
  <c r="U278" i="8"/>
  <c r="U230" i="8"/>
  <c r="U347" i="8"/>
  <c r="U407" i="8"/>
  <c r="U443" i="8"/>
  <c r="U541" i="8"/>
  <c r="U691" i="8"/>
  <c r="U659" i="8"/>
  <c r="U768" i="8"/>
  <c r="U829" i="8"/>
  <c r="U952" i="8"/>
  <c r="U1006" i="8"/>
  <c r="Z38" i="3"/>
  <c r="C21" i="3"/>
  <c r="AC34" i="3"/>
  <c r="AA35" i="3"/>
  <c r="AC27" i="3"/>
  <c r="Z34" i="3"/>
  <c r="AA42" i="3"/>
  <c r="Z33" i="3"/>
  <c r="G79" i="7"/>
  <c r="K18" i="2" s="1"/>
  <c r="W5" i="8"/>
  <c r="R25" i="7"/>
  <c r="M12" i="7"/>
  <c r="R20" i="3" s="1"/>
  <c r="AJ37" i="8"/>
  <c r="AJ9" i="8"/>
  <c r="AJ10" i="8"/>
  <c r="AJ8" i="8"/>
  <c r="AJ15" i="8"/>
  <c r="AJ53" i="8"/>
  <c r="AJ47" i="8"/>
  <c r="AJ20" i="8"/>
  <c r="AJ1001" i="8"/>
  <c r="AM1001" i="8" s="1"/>
  <c r="AN1001" i="8" s="1"/>
  <c r="AJ979" i="8"/>
  <c r="AJ965" i="8"/>
  <c r="AJ989" i="8"/>
  <c r="AJ973" i="8"/>
  <c r="AJ1005" i="8"/>
  <c r="AJ925" i="8"/>
  <c r="AJ927" i="8"/>
  <c r="AJ955" i="8"/>
  <c r="AJ891" i="8"/>
  <c r="AM891" i="8" s="1"/>
  <c r="AN891" i="8" s="1"/>
  <c r="AJ916" i="8"/>
  <c r="AJ912" i="8"/>
  <c r="AJ903" i="8"/>
  <c r="AJ935" i="8"/>
  <c r="AJ863" i="8"/>
  <c r="AJ897" i="8"/>
  <c r="AJ834" i="8"/>
  <c r="AJ876" i="8"/>
  <c r="AJ861" i="8"/>
  <c r="AJ879" i="8"/>
  <c r="AJ853" i="8"/>
  <c r="AJ828" i="8"/>
  <c r="AJ825" i="8"/>
  <c r="AJ829" i="8"/>
  <c r="AJ860" i="8"/>
  <c r="AJ783" i="8"/>
  <c r="AJ751" i="8"/>
  <c r="AJ719" i="8"/>
  <c r="AJ814" i="8"/>
  <c r="AJ786" i="8"/>
  <c r="AJ752" i="8"/>
  <c r="AJ756" i="8"/>
  <c r="AJ746" i="8"/>
  <c r="AJ27" i="8"/>
  <c r="AJ971" i="8"/>
  <c r="AJ980" i="8"/>
  <c r="AJ974" i="8"/>
  <c r="AJ938" i="8"/>
  <c r="AJ949" i="8"/>
  <c r="AJ943" i="8"/>
  <c r="AJ958" i="8"/>
  <c r="AJ883" i="8"/>
  <c r="AJ985" i="8"/>
  <c r="AJ970" i="8"/>
  <c r="AJ982" i="8"/>
  <c r="AJ900" i="8"/>
  <c r="AJ815" i="8"/>
  <c r="AJ842" i="8"/>
  <c r="AJ864" i="8"/>
  <c r="AJ886" i="8"/>
  <c r="AM886" i="8" s="1"/>
  <c r="AN886" i="8" s="1"/>
  <c r="AJ875" i="8"/>
  <c r="AJ835" i="8"/>
  <c r="AJ817" i="8"/>
  <c r="AJ902" i="8"/>
  <c r="AJ872" i="8"/>
  <c r="AJ779" i="8"/>
  <c r="AJ743" i="8"/>
  <c r="AM743" i="8" s="1"/>
  <c r="AN743" i="8" s="1"/>
  <c r="AJ843" i="8"/>
  <c r="AJ809" i="8"/>
  <c r="AJ768" i="8"/>
  <c r="AJ758" i="8"/>
  <c r="AJ760" i="8"/>
  <c r="AJ790" i="8"/>
  <c r="AJ683" i="8"/>
  <c r="AJ732" i="8"/>
  <c r="AJ705" i="8"/>
  <c r="AJ710" i="8"/>
  <c r="AJ737" i="8"/>
  <c r="AJ724" i="8"/>
  <c r="AJ742" i="8"/>
  <c r="AJ677" i="8"/>
  <c r="AJ658" i="8"/>
  <c r="AJ626" i="8"/>
  <c r="AJ641" i="8"/>
  <c r="AM641" i="8" s="1"/>
  <c r="AN641" i="8" s="1"/>
  <c r="AJ639" i="8"/>
  <c r="AJ667" i="8"/>
  <c r="AJ584" i="8"/>
  <c r="AJ627" i="8"/>
  <c r="AJ597" i="8"/>
  <c r="AJ671" i="8"/>
  <c r="AJ590" i="8"/>
  <c r="AJ558" i="8"/>
  <c r="AJ526" i="8"/>
  <c r="AJ619" i="8"/>
  <c r="AJ547" i="8"/>
  <c r="AJ501" i="8"/>
  <c r="AJ552" i="8"/>
  <c r="AJ514" i="8"/>
  <c r="AJ571" i="8"/>
  <c r="AJ524" i="8"/>
  <c r="AJ575" i="8"/>
  <c r="AJ528" i="8"/>
  <c r="AJ492" i="8"/>
  <c r="AJ460" i="8"/>
  <c r="AJ507" i="8"/>
  <c r="AJ455" i="8"/>
  <c r="AJ426" i="8"/>
  <c r="AJ489" i="8"/>
  <c r="AJ442" i="8"/>
  <c r="AJ477" i="8"/>
  <c r="AJ483" i="8"/>
  <c r="AJ449" i="8"/>
  <c r="AJ405" i="8"/>
  <c r="AJ373" i="8"/>
  <c r="AJ407" i="8"/>
  <c r="AJ367" i="8"/>
  <c r="AJ335" i="8"/>
  <c r="AJ303" i="8"/>
  <c r="AJ271" i="8"/>
  <c r="AJ394" i="8"/>
  <c r="AJ337" i="8"/>
  <c r="AJ273" i="8"/>
  <c r="AJ219" i="8"/>
  <c r="AJ358" i="8"/>
  <c r="AJ254" i="8"/>
  <c r="AJ296" i="8"/>
  <c r="AJ400" i="8"/>
  <c r="AJ297" i="8"/>
  <c r="AJ372" i="8"/>
  <c r="AJ293" i="8"/>
  <c r="AJ365" i="8"/>
  <c r="AJ251" i="8"/>
  <c r="AM251" i="8" s="1"/>
  <c r="AN251" i="8" s="1"/>
  <c r="AJ185" i="8"/>
  <c r="AJ162" i="8"/>
  <c r="AJ154" i="8"/>
  <c r="AJ69" i="8"/>
  <c r="AJ340" i="8"/>
  <c r="AJ237" i="8"/>
  <c r="AJ66" i="8"/>
  <c r="AJ209" i="8"/>
  <c r="AJ194" i="8"/>
  <c r="AJ230" i="8"/>
  <c r="AJ198" i="8"/>
  <c r="AJ255" i="8"/>
  <c r="AJ187" i="8"/>
  <c r="AJ241" i="8"/>
  <c r="AJ22" i="8"/>
  <c r="AJ190" i="8"/>
  <c r="AM190" i="8" s="1"/>
  <c r="AN190" i="8" s="1"/>
  <c r="AJ140" i="8"/>
  <c r="AJ124" i="8"/>
  <c r="AJ108" i="8"/>
  <c r="AJ92" i="8"/>
  <c r="AJ67" i="8"/>
  <c r="AJ149" i="8"/>
  <c r="AJ150" i="8"/>
  <c r="AJ126" i="8"/>
  <c r="AM126" i="8" s="1"/>
  <c r="AN126" i="8" s="1"/>
  <c r="AJ115" i="8"/>
  <c r="AJ30" i="8"/>
  <c r="AJ51" i="8"/>
  <c r="AJ81" i="8"/>
  <c r="AJ65" i="8"/>
  <c r="AJ19" i="8"/>
  <c r="AJ38" i="8"/>
  <c r="AJ992" i="8"/>
  <c r="AJ998" i="8"/>
  <c r="AJ960" i="8"/>
  <c r="AJ967" i="8"/>
  <c r="AJ922" i="8"/>
  <c r="AJ933" i="8"/>
  <c r="AJ923" i="8"/>
  <c r="AJ940" i="8"/>
  <c r="AJ921" i="8"/>
  <c r="AJ934" i="8"/>
  <c r="AJ945" i="8"/>
  <c r="AJ947" i="8"/>
  <c r="AJ871" i="8"/>
  <c r="AJ885" i="8"/>
  <c r="AJ818" i="8"/>
  <c r="AJ848" i="8"/>
  <c r="AJ962" i="8"/>
  <c r="AJ878" i="8"/>
  <c r="AJ845" i="8"/>
  <c r="AJ832" i="8"/>
  <c r="AJ806" i="8"/>
  <c r="AJ833" i="8"/>
  <c r="AJ771" i="8"/>
  <c r="AJ735" i="8"/>
  <c r="AJ836" i="8"/>
  <c r="AJ796" i="8"/>
  <c r="AJ753" i="8"/>
  <c r="AJ798" i="8"/>
  <c r="AJ744" i="8"/>
  <c r="AJ707" i="8"/>
  <c r="AJ675" i="8"/>
  <c r="AJ722" i="8"/>
  <c r="AM722" i="8" s="1"/>
  <c r="AN722" i="8" s="1"/>
  <c r="AJ689" i="8"/>
  <c r="AJ678" i="8"/>
  <c r="AJ716" i="8"/>
  <c r="AJ698" i="8"/>
  <c r="AJ713" i="8"/>
  <c r="AJ721" i="8"/>
  <c r="AJ650" i="8"/>
  <c r="AJ618" i="8"/>
  <c r="AJ609" i="8"/>
  <c r="AJ623" i="8"/>
  <c r="AJ629" i="8"/>
  <c r="AJ685" i="8"/>
  <c r="AJ611" i="8"/>
  <c r="AJ648" i="8"/>
  <c r="AJ653" i="8"/>
  <c r="AJ582" i="8"/>
  <c r="AJ550" i="8"/>
  <c r="AM550" i="8" s="1"/>
  <c r="AN550" i="8" s="1"/>
  <c r="AJ518" i="8"/>
  <c r="AJ603" i="8"/>
  <c r="AJ532" i="8"/>
  <c r="AJ589" i="8"/>
  <c r="AJ537" i="8"/>
  <c r="AJ506" i="8"/>
  <c r="AJ556" i="8"/>
  <c r="AM556" i="8" s="1"/>
  <c r="AN556" i="8" s="1"/>
  <c r="AJ515" i="8"/>
  <c r="AJ560" i="8"/>
  <c r="AJ516" i="8"/>
  <c r="AJ484" i="8"/>
  <c r="AJ452" i="8"/>
  <c r="AJ487" i="8"/>
  <c r="AJ453" i="8"/>
  <c r="AJ418" i="8"/>
  <c r="AJ474" i="8"/>
  <c r="AM474" i="8" s="1"/>
  <c r="AN474" i="8" s="1"/>
  <c r="AJ498" i="8"/>
  <c r="AJ462" i="8"/>
  <c r="AJ481" i="8"/>
  <c r="AJ429" i="8"/>
  <c r="AJ397" i="8"/>
  <c r="AJ431" i="8"/>
  <c r="AJ391" i="8"/>
  <c r="AJ359" i="8"/>
  <c r="AJ327" i="8"/>
  <c r="AJ295" i="8"/>
  <c r="AJ263" i="8"/>
  <c r="AJ415" i="8"/>
  <c r="AJ321" i="8"/>
  <c r="AJ243" i="8"/>
  <c r="AJ412" i="8"/>
  <c r="AJ326" i="8"/>
  <c r="AJ395" i="8"/>
  <c r="AJ290" i="8"/>
  <c r="AJ350" i="8"/>
  <c r="AJ346" i="8"/>
  <c r="AJ360" i="8"/>
  <c r="AJ370" i="8"/>
  <c r="AJ330" i="8"/>
  <c r="AJ206" i="8"/>
  <c r="AJ177" i="8"/>
  <c r="AJ160" i="8"/>
  <c r="AJ152" i="8"/>
  <c r="AJ52" i="8"/>
  <c r="AJ317" i="8"/>
  <c r="AJ222" i="8"/>
  <c r="AJ55" i="8"/>
  <c r="AM55" i="8" s="1"/>
  <c r="AN55" i="8" s="1"/>
  <c r="AJ261" i="8"/>
  <c r="AJ179" i="8"/>
  <c r="AJ249" i="8"/>
  <c r="AJ183" i="8"/>
  <c r="AJ232" i="8"/>
  <c r="AJ172" i="8"/>
  <c r="AJ224" i="8"/>
  <c r="AJ265" i="8"/>
  <c r="AJ175" i="8"/>
  <c r="AM175" i="8" s="1"/>
  <c r="AN175" i="8" s="1"/>
  <c r="AJ136" i="8"/>
  <c r="AJ120" i="8"/>
  <c r="AJ104" i="8"/>
  <c r="AJ88" i="8"/>
  <c r="AJ60" i="8"/>
  <c r="AJ118" i="8"/>
  <c r="AJ122" i="8"/>
  <c r="AJ94" i="8"/>
  <c r="AJ68" i="8"/>
  <c r="AJ138" i="8"/>
  <c r="AJ21" i="8"/>
  <c r="AJ78" i="8"/>
  <c r="AJ42" i="8"/>
  <c r="AJ976" i="8"/>
  <c r="AJ983" i="8"/>
  <c r="AJ969" i="8"/>
  <c r="AJ996" i="8"/>
  <c r="AJ963" i="8"/>
  <c r="AJ952" i="8"/>
  <c r="AJ978" i="8"/>
  <c r="AJ953" i="8"/>
  <c r="AJ950" i="8"/>
  <c r="AJ847" i="8"/>
  <c r="AJ858" i="8"/>
  <c r="AJ852" i="8"/>
  <c r="AJ890" i="8"/>
  <c r="AJ889" i="8"/>
  <c r="AJ851" i="8"/>
  <c r="AJ862" i="8"/>
  <c r="AJ791" i="8"/>
  <c r="AJ739" i="8"/>
  <c r="AJ827" i="8"/>
  <c r="AM827" i="8" s="1"/>
  <c r="AN827" i="8" s="1"/>
  <c r="AJ770" i="8"/>
  <c r="AJ757" i="8"/>
  <c r="AJ729" i="8"/>
  <c r="AJ691" i="8"/>
  <c r="AJ726" i="8"/>
  <c r="AJ674" i="8"/>
  <c r="AJ660" i="8"/>
  <c r="AJ720" i="8"/>
  <c r="AJ697" i="8"/>
  <c r="AJ666" i="8"/>
  <c r="AJ622" i="8"/>
  <c r="AJ659" i="8"/>
  <c r="AJ701" i="8"/>
  <c r="AJ580" i="8"/>
  <c r="AJ649" i="8"/>
  <c r="AJ616" i="8"/>
  <c r="AM616" i="8" s="1"/>
  <c r="AN616" i="8" s="1"/>
  <c r="AJ586" i="8"/>
  <c r="AJ542" i="8"/>
  <c r="AJ635" i="8"/>
  <c r="AJ533" i="8"/>
  <c r="AJ569" i="8"/>
  <c r="AJ520" i="8"/>
  <c r="AJ557" i="8"/>
  <c r="AJ593" i="8"/>
  <c r="AM593" i="8" s="1"/>
  <c r="AN593" i="8" s="1"/>
  <c r="AJ543" i="8"/>
  <c r="AJ488" i="8"/>
  <c r="AJ444" i="8"/>
  <c r="AJ470" i="8"/>
  <c r="AJ422" i="8"/>
  <c r="AJ459" i="8"/>
  <c r="AJ479" i="8"/>
  <c r="AM479" i="8" s="1"/>
  <c r="AN479" i="8" s="1"/>
  <c r="AJ482" i="8"/>
  <c r="AM482" i="8" s="1"/>
  <c r="AN482" i="8" s="1"/>
  <c r="AJ421" i="8"/>
  <c r="AJ381" i="8"/>
  <c r="AJ406" i="8"/>
  <c r="AJ351" i="8"/>
  <c r="AJ311" i="8"/>
  <c r="AJ267" i="8"/>
  <c r="AJ399" i="8"/>
  <c r="AJ289" i="8"/>
  <c r="AJ428" i="8"/>
  <c r="AJ294" i="8"/>
  <c r="AJ318" i="8"/>
  <c r="AJ384" i="8"/>
  <c r="AJ302" i="8"/>
  <c r="AJ329" i="8"/>
  <c r="AJ361" i="8"/>
  <c r="AJ201" i="8"/>
  <c r="AJ164" i="8"/>
  <c r="AJ153" i="8"/>
  <c r="AJ387" i="8"/>
  <c r="AJ257" i="8"/>
  <c r="AJ59" i="8"/>
  <c r="AJ242" i="8"/>
  <c r="AJ248" i="8"/>
  <c r="AJ184" i="8"/>
  <c r="AM184" i="8" s="1"/>
  <c r="AN184" i="8" s="1"/>
  <c r="AJ204" i="8"/>
  <c r="AJ276" i="8"/>
  <c r="AJ18" i="8"/>
  <c r="AJ151" i="8"/>
  <c r="AJ128" i="8"/>
  <c r="AJ105" i="8"/>
  <c r="AJ84" i="8"/>
  <c r="AJ34" i="8"/>
  <c r="AJ139" i="8"/>
  <c r="AJ167" i="8"/>
  <c r="AJ87" i="8"/>
  <c r="AJ32" i="8"/>
  <c r="AJ146" i="8"/>
  <c r="AJ995" i="8"/>
  <c r="AJ997" i="8"/>
  <c r="AM997" i="8" s="1"/>
  <c r="AN997" i="8" s="1"/>
  <c r="AJ954" i="8"/>
  <c r="AM954" i="8" s="1"/>
  <c r="AN954" i="8" s="1"/>
  <c r="AJ917" i="8"/>
  <c r="AJ888" i="8"/>
  <c r="AJ898" i="8"/>
  <c r="AJ951" i="8"/>
  <c r="AJ928" i="8"/>
  <c r="AJ823" i="8"/>
  <c r="AJ808" i="8"/>
  <c r="AJ849" i="8"/>
  <c r="AJ857" i="8"/>
  <c r="AJ822" i="8"/>
  <c r="AJ821" i="8"/>
  <c r="AJ775" i="8"/>
  <c r="AJ723" i="8"/>
  <c r="AJ803" i="8"/>
  <c r="AJ774" i="8"/>
  <c r="AJ745" i="8"/>
  <c r="AJ695" i="8"/>
  <c r="AJ766" i="8"/>
  <c r="AJ749" i="8"/>
  <c r="AJ709" i="8"/>
  <c r="AJ665" i="8"/>
  <c r="AJ702" i="8"/>
  <c r="AJ634" i="8"/>
  <c r="AM634" i="8" s="1"/>
  <c r="AN634" i="8" s="1"/>
  <c r="AJ599" i="8"/>
  <c r="AJ700" i="8"/>
  <c r="AJ676" i="8"/>
  <c r="AJ601" i="8"/>
  <c r="AJ621" i="8"/>
  <c r="AJ562" i="8"/>
  <c r="AJ651" i="8"/>
  <c r="AJ548" i="8"/>
  <c r="AJ568" i="8"/>
  <c r="AJ510" i="8"/>
  <c r="AJ540" i="8"/>
  <c r="AJ561" i="8"/>
  <c r="AJ504" i="8"/>
  <c r="AJ456" i="8"/>
  <c r="AJ471" i="8"/>
  <c r="AJ414" i="8"/>
  <c r="AM414" i="8" s="1"/>
  <c r="AN414" i="8" s="1"/>
  <c r="AJ457" i="8"/>
  <c r="AM457" i="8" s="1"/>
  <c r="AN457" i="8" s="1"/>
  <c r="AJ461" i="8"/>
  <c r="AJ451" i="8"/>
  <c r="AJ393" i="8"/>
  <c r="AJ424" i="8"/>
  <c r="AJ355" i="8"/>
  <c r="AJ307" i="8"/>
  <c r="AJ419" i="8"/>
  <c r="AM419" i="8" s="1"/>
  <c r="AN419" i="8" s="1"/>
  <c r="AJ352" i="8"/>
  <c r="AJ235" i="8"/>
  <c r="AJ376" i="8"/>
  <c r="AJ362" i="8"/>
  <c r="AJ309" i="8"/>
  <c r="AJ284" i="8"/>
  <c r="AJ383" i="8"/>
  <c r="AJ268" i="8"/>
  <c r="AJ181" i="8"/>
  <c r="AJ157" i="8"/>
  <c r="AJ62" i="8"/>
  <c r="AJ277" i="8"/>
  <c r="AJ247" i="8"/>
  <c r="AJ1004" i="8"/>
  <c r="AJ966" i="8"/>
  <c r="AJ914" i="8"/>
  <c r="AJ975" i="8"/>
  <c r="AJ924" i="8"/>
  <c r="AJ895" i="8"/>
  <c r="AJ913" i="8"/>
  <c r="AJ910" i="8"/>
  <c r="AJ874" i="8"/>
  <c r="AJ892" i="8"/>
  <c r="AJ882" i="8"/>
  <c r="AJ819" i="8"/>
  <c r="AJ797" i="8"/>
  <c r="AJ838" i="8"/>
  <c r="AJ759" i="8"/>
  <c r="AJ841" i="8"/>
  <c r="AJ784" i="8"/>
  <c r="AJ778" i="8"/>
  <c r="AJ714" i="8"/>
  <c r="AM714" i="8" s="1"/>
  <c r="AN714" i="8" s="1"/>
  <c r="AJ802" i="8"/>
  <c r="AJ740" i="8"/>
  <c r="AJ672" i="8"/>
  <c r="AJ692" i="8"/>
  <c r="AJ712" i="8"/>
  <c r="AJ662" i="8"/>
  <c r="AJ610" i="8"/>
  <c r="AJ640" i="8"/>
  <c r="AJ600" i="8"/>
  <c r="AM600" i="8" s="1"/>
  <c r="AN600" i="8" s="1"/>
  <c r="AJ628" i="8"/>
  <c r="AJ632" i="8"/>
  <c r="AJ594" i="8"/>
  <c r="AJ538" i="8"/>
  <c r="AJ604" i="8"/>
  <c r="AJ513" i="8"/>
  <c r="AJ551" i="8"/>
  <c r="AJ579" i="8"/>
  <c r="AJ523" i="8"/>
  <c r="AJ544" i="8"/>
  <c r="AJ480" i="8"/>
  <c r="AJ591" i="8"/>
  <c r="AJ439" i="8"/>
  <c r="AJ491" i="8"/>
  <c r="AJ495" i="8"/>
  <c r="AJ445" i="8"/>
  <c r="AM445" i="8" s="1"/>
  <c r="AN445" i="8" s="1"/>
  <c r="AJ425" i="8"/>
  <c r="AJ377" i="8"/>
  <c r="AJ375" i="8"/>
  <c r="AJ339" i="8"/>
  <c r="AJ287" i="8"/>
  <c r="AJ29" i="8"/>
  <c r="AJ1002" i="8"/>
  <c r="AJ993" i="8"/>
  <c r="AJ991" i="8"/>
  <c r="AJ939" i="8"/>
  <c r="AJ920" i="8"/>
  <c r="AJ944" i="8"/>
  <c r="AJ887" i="8"/>
  <c r="AJ884" i="8"/>
  <c r="AJ866" i="8"/>
  <c r="AJ906" i="8"/>
  <c r="AJ893" i="8"/>
  <c r="AJ840" i="8"/>
  <c r="AJ793" i="8"/>
  <c r="AJ816" i="8"/>
  <c r="AJ755" i="8"/>
  <c r="AJ830" i="8"/>
  <c r="AJ769" i="8"/>
  <c r="AM769" i="8" s="1"/>
  <c r="AN769" i="8" s="1"/>
  <c r="AJ777" i="8"/>
  <c r="AJ792" i="8"/>
  <c r="AJ782" i="8"/>
  <c r="AJ736" i="8"/>
  <c r="AJ668" i="8"/>
  <c r="AJ733" i="8"/>
  <c r="AJ696" i="8"/>
  <c r="AJ654" i="8"/>
  <c r="AJ606" i="8"/>
  <c r="AJ624" i="8"/>
  <c r="AJ596" i="8"/>
  <c r="AJ612" i="8"/>
  <c r="AJ631" i="8"/>
  <c r="AJ578" i="8"/>
  <c r="AJ534" i="8"/>
  <c r="AJ565" i="8"/>
  <c r="AJ509" i="8"/>
  <c r="AJ536" i="8"/>
  <c r="AJ573" i="8"/>
  <c r="AJ511" i="8"/>
  <c r="AJ529" i="8"/>
  <c r="AJ476" i="8"/>
  <c r="AJ583" i="8"/>
  <c r="AJ438" i="8"/>
  <c r="AM438" i="8" s="1"/>
  <c r="AN438" i="8" s="1"/>
  <c r="AJ490" i="8"/>
  <c r="AJ494" i="8"/>
  <c r="AJ503" i="8"/>
  <c r="AJ417" i="8"/>
  <c r="AJ369" i="8"/>
  <c r="AJ374" i="8"/>
  <c r="AJ331" i="8"/>
  <c r="AJ283" i="8"/>
  <c r="AJ1006" i="8"/>
  <c r="AJ964" i="8"/>
  <c r="AJ911" i="8"/>
  <c r="AJ948" i="8"/>
  <c r="AJ990" i="8"/>
  <c r="AJ881" i="8"/>
  <c r="AJ865" i="8"/>
  <c r="AJ824" i="8"/>
  <c r="AJ859" i="8"/>
  <c r="AJ731" i="8"/>
  <c r="AJ785" i="8"/>
  <c r="AJ761" i="8"/>
  <c r="AJ781" i="8"/>
  <c r="AJ748" i="8"/>
  <c r="AJ673" i="8"/>
  <c r="AJ670" i="8"/>
  <c r="AJ625" i="8"/>
  <c r="AJ592" i="8"/>
  <c r="AJ690" i="8"/>
  <c r="AJ570" i="8"/>
  <c r="AJ620" i="8"/>
  <c r="AJ581" i="8"/>
  <c r="AJ572" i="8"/>
  <c r="AJ559" i="8"/>
  <c r="AJ468" i="8"/>
  <c r="AJ454" i="8"/>
  <c r="AJ458" i="8"/>
  <c r="AJ467" i="8"/>
  <c r="AJ389" i="8"/>
  <c r="AJ380" i="8"/>
  <c r="AJ291" i="8"/>
  <c r="AJ403" i="8"/>
  <c r="AJ272" i="8"/>
  <c r="AJ378" i="8"/>
  <c r="AJ357" i="8"/>
  <c r="AJ328" i="8"/>
  <c r="AJ364" i="8"/>
  <c r="AJ308" i="8"/>
  <c r="AJ197" i="8"/>
  <c r="AJ159" i="8"/>
  <c r="AJ72" i="8"/>
  <c r="AJ238" i="8"/>
  <c r="AJ229" i="8"/>
  <c r="AJ180" i="8"/>
  <c r="AJ234" i="8"/>
  <c r="AJ253" i="8"/>
  <c r="AJ280" i="8"/>
  <c r="AJ260" i="8"/>
  <c r="AM260" i="8" s="1"/>
  <c r="AN260" i="8" s="1"/>
  <c r="AJ144" i="8"/>
  <c r="AJ117" i="8"/>
  <c r="AJ96" i="8"/>
  <c r="AJ48" i="8"/>
  <c r="AJ71" i="8"/>
  <c r="AJ168" i="8"/>
  <c r="AJ56" i="8"/>
  <c r="AJ142" i="8"/>
  <c r="AJ99" i="8"/>
  <c r="AJ984" i="8"/>
  <c r="AJ988" i="8"/>
  <c r="AJ941" i="8"/>
  <c r="AJ907" i="8"/>
  <c r="AJ956" i="8"/>
  <c r="AJ839" i="8"/>
  <c r="AJ800" i="8"/>
  <c r="AJ870" i="8"/>
  <c r="AM870" i="8" s="1"/>
  <c r="AN870" i="8" s="1"/>
  <c r="AJ789" i="8"/>
  <c r="AJ767" i="8"/>
  <c r="AJ811" i="8"/>
  <c r="AJ772" i="8"/>
  <c r="AJ699" i="8"/>
  <c r="AJ704" i="8"/>
  <c r="AJ708" i="8"/>
  <c r="AJ680" i="8"/>
  <c r="AM680" i="8" s="1"/>
  <c r="AN680" i="8" s="1"/>
  <c r="AJ614" i="8"/>
  <c r="AJ717" i="8"/>
  <c r="AJ706" i="8"/>
  <c r="AJ605" i="8"/>
  <c r="AJ522" i="8"/>
  <c r="AJ517" i="8"/>
  <c r="AJ519" i="8"/>
  <c r="AJ585" i="8"/>
  <c r="AJ500" i="8"/>
  <c r="AJ486" i="8"/>
  <c r="AJ499" i="8"/>
  <c r="AJ463" i="8"/>
  <c r="AJ413" i="8"/>
  <c r="AJ416" i="8"/>
  <c r="AJ319" i="8"/>
  <c r="AJ402" i="8"/>
  <c r="AM402" i="8" s="1"/>
  <c r="AN402" i="8" s="1"/>
  <c r="AJ305" i="8"/>
  <c r="AJ404" i="8"/>
  <c r="AJ258" i="8"/>
  <c r="AJ345" i="8"/>
  <c r="AJ341" i="8"/>
  <c r="AJ334" i="8"/>
  <c r="AJ252" i="8"/>
  <c r="AJ165" i="8"/>
  <c r="AM165" i="8" s="1"/>
  <c r="AN165" i="8" s="1"/>
  <c r="AJ83" i="8"/>
  <c r="AJ338" i="8"/>
  <c r="AJ213" i="8"/>
  <c r="AJ225" i="8"/>
  <c r="AJ208" i="8"/>
  <c r="AJ285" i="8"/>
  <c r="AJ186" i="8"/>
  <c r="AJ57" i="8"/>
  <c r="AJ176" i="8"/>
  <c r="AJ129" i="8"/>
  <c r="AJ101" i="8"/>
  <c r="AJ75" i="8"/>
  <c r="AJ103" i="8"/>
  <c r="AJ58" i="8"/>
  <c r="AJ134" i="8"/>
  <c r="AJ82" i="8"/>
  <c r="AJ49" i="8"/>
  <c r="AJ994" i="8"/>
  <c r="AJ986" i="8"/>
  <c r="AJ899" i="8"/>
  <c r="AJ942" i="8"/>
  <c r="AJ812" i="8"/>
  <c r="AJ937" i="8"/>
  <c r="AJ844" i="8"/>
  <c r="AJ856" i="8"/>
  <c r="AJ776" i="8"/>
  <c r="AJ780" i="8"/>
  <c r="AJ741" i="8"/>
  <c r="AJ725" i="8"/>
  <c r="AJ656" i="8"/>
  <c r="AJ644" i="8"/>
  <c r="AJ598" i="8"/>
  <c r="AJ564" i="8"/>
  <c r="AJ535" i="8"/>
  <c r="AJ577" i="8"/>
  <c r="AJ464" i="8"/>
  <c r="AJ11" i="8"/>
  <c r="AJ957" i="8"/>
  <c r="AJ961" i="8"/>
  <c r="AJ972" i="8"/>
  <c r="AJ918" i="8"/>
  <c r="AJ804" i="8"/>
  <c r="AJ846" i="8"/>
  <c r="AJ799" i="8"/>
  <c r="AJ813" i="8"/>
  <c r="AJ762" i="8"/>
  <c r="AJ734" i="8"/>
  <c r="AM734" i="8" s="1"/>
  <c r="AN734" i="8" s="1"/>
  <c r="AJ718" i="8"/>
  <c r="AJ686" i="8"/>
  <c r="AJ655" i="8"/>
  <c r="AJ643" i="8"/>
  <c r="AJ574" i="8"/>
  <c r="AJ563" i="8"/>
  <c r="AJ521" i="8"/>
  <c r="AJ576" i="8"/>
  <c r="AM576" i="8" s="1"/>
  <c r="AN576" i="8" s="1"/>
  <c r="AJ448" i="8"/>
  <c r="AJ968" i="8"/>
  <c r="AJ909" i="8"/>
  <c r="AJ929" i="8"/>
  <c r="AJ915" i="8"/>
  <c r="AJ905" i="8"/>
  <c r="AJ854" i="8"/>
  <c r="AJ795" i="8"/>
  <c r="AM795" i="8" s="1"/>
  <c r="AN795" i="8" s="1"/>
  <c r="AJ810" i="8"/>
  <c r="AM810" i="8" s="1"/>
  <c r="AN810" i="8" s="1"/>
  <c r="AJ730" i="8"/>
  <c r="AJ765" i="8"/>
  <c r="AJ693" i="8"/>
  <c r="AJ646" i="8"/>
  <c r="AJ608" i="8"/>
  <c r="AJ633" i="8"/>
  <c r="AJ566" i="8"/>
  <c r="AJ549" i="8"/>
  <c r="AJ595" i="8"/>
  <c r="AJ545" i="8"/>
  <c r="AJ440" i="8"/>
  <c r="AJ475" i="8"/>
  <c r="AJ466" i="8"/>
  <c r="AJ435" i="8"/>
  <c r="AJ315" i="8"/>
  <c r="AM315" i="8" s="1"/>
  <c r="AN315" i="8" s="1"/>
  <c r="AJ368" i="8"/>
  <c r="AM368" i="8" s="1"/>
  <c r="AN368" i="8" s="1"/>
  <c r="AJ227" i="8"/>
  <c r="AJ250" i="8"/>
  <c r="AJ324" i="8"/>
  <c r="AJ333" i="8"/>
  <c r="AJ246" i="8"/>
  <c r="AJ158" i="8"/>
  <c r="AJ348" i="8"/>
  <c r="AJ207" i="8"/>
  <c r="AJ178" i="8"/>
  <c r="AJ182" i="8"/>
  <c r="AJ171" i="8"/>
  <c r="AJ216" i="8"/>
  <c r="AJ133" i="8"/>
  <c r="AJ100" i="8"/>
  <c r="AJ44" i="8"/>
  <c r="AJ90" i="8"/>
  <c r="AM90" i="8" s="1"/>
  <c r="AN90" i="8" s="1"/>
  <c r="AJ119" i="8"/>
  <c r="AJ127" i="8"/>
  <c r="AJ999" i="8"/>
  <c r="AJ959" i="8"/>
  <c r="AJ931" i="8"/>
  <c r="AJ855" i="8"/>
  <c r="AJ869" i="8"/>
  <c r="AJ837" i="8"/>
  <c r="AM837" i="8" s="1"/>
  <c r="AN837" i="8" s="1"/>
  <c r="AJ787" i="8"/>
  <c r="AJ794" i="8"/>
  <c r="AJ728" i="8"/>
  <c r="AJ764" i="8"/>
  <c r="AJ682" i="8"/>
  <c r="AJ642" i="8"/>
  <c r="AJ607" i="8"/>
  <c r="AJ617" i="8"/>
  <c r="AJ554" i="8"/>
  <c r="AJ531" i="8"/>
  <c r="AJ587" i="8"/>
  <c r="AJ527" i="8"/>
  <c r="AJ502" i="8"/>
  <c r="AJ473" i="8"/>
  <c r="AJ465" i="8"/>
  <c r="AJ432" i="8"/>
  <c r="AJ299" i="8"/>
  <c r="AJ353" i="8"/>
  <c r="AJ223" i="8"/>
  <c r="AJ392" i="8"/>
  <c r="AJ322" i="8"/>
  <c r="AJ298" i="8"/>
  <c r="AJ205" i="8"/>
  <c r="AJ156" i="8"/>
  <c r="AM156" i="8" s="1"/>
  <c r="AN156" i="8" s="1"/>
  <c r="AJ344" i="8"/>
  <c r="AJ233" i="8"/>
  <c r="AJ281" i="8"/>
  <c r="AJ226" i="8"/>
  <c r="AJ170" i="8"/>
  <c r="AJ210" i="8"/>
  <c r="AJ132" i="8"/>
  <c r="AJ97" i="8"/>
  <c r="AJ36" i="8"/>
  <c r="AJ74" i="8"/>
  <c r="AJ102" i="8"/>
  <c r="AJ110" i="8"/>
  <c r="AJ1003" i="8"/>
  <c r="AJ946" i="8"/>
  <c r="AJ880" i="8"/>
  <c r="AJ932" i="8"/>
  <c r="AJ850" i="8"/>
  <c r="AJ877" i="8"/>
  <c r="AJ867" i="8"/>
  <c r="AJ727" i="8"/>
  <c r="AJ788" i="8"/>
  <c r="AJ687" i="8"/>
  <c r="AJ694" i="8"/>
  <c r="AJ738" i="8"/>
  <c r="AJ602" i="8"/>
  <c r="AJ588" i="8"/>
  <c r="AJ663" i="8"/>
  <c r="AJ652" i="8"/>
  <c r="AJ567" i="8"/>
  <c r="AJ539" i="8"/>
  <c r="AJ496" i="8"/>
  <c r="AM496" i="8" s="1"/>
  <c r="AN496" i="8" s="1"/>
  <c r="AJ437" i="8"/>
  <c r="AJ493" i="8"/>
  <c r="AJ409" i="8"/>
  <c r="AJ363" i="8"/>
  <c r="AJ420" i="8"/>
  <c r="AJ304" i="8"/>
  <c r="AJ342" i="8"/>
  <c r="AJ371" i="8"/>
  <c r="AJ408" i="8"/>
  <c r="AJ306" i="8"/>
  <c r="AJ173" i="8"/>
  <c r="AJ80" i="8"/>
  <c r="AJ236" i="8"/>
  <c r="AJ269" i="8"/>
  <c r="AJ244" i="8"/>
  <c r="AJ212" i="8"/>
  <c r="AJ217" i="8"/>
  <c r="AJ174" i="8"/>
  <c r="AJ116" i="8"/>
  <c r="AJ85" i="8"/>
  <c r="AJ86" i="8"/>
  <c r="AJ166" i="8"/>
  <c r="AJ106" i="8"/>
  <c r="AJ131" i="8"/>
  <c r="AJ977" i="8"/>
  <c r="AJ831" i="8"/>
  <c r="AJ805" i="8"/>
  <c r="AJ703" i="8"/>
  <c r="AJ638" i="8"/>
  <c r="AJ637" i="8"/>
  <c r="AJ541" i="8"/>
  <c r="AJ430" i="8"/>
  <c r="AM430" i="8" s="1"/>
  <c r="AN430" i="8" s="1"/>
  <c r="AJ433" i="8"/>
  <c r="AJ323" i="8"/>
  <c r="AJ288" i="8"/>
  <c r="AJ300" i="8"/>
  <c r="AJ356" i="8"/>
  <c r="AJ189" i="8"/>
  <c r="AJ366" i="8"/>
  <c r="AJ256" i="8"/>
  <c r="AJ266" i="8"/>
  <c r="AJ50" i="8"/>
  <c r="AJ121" i="8"/>
  <c r="AJ63" i="8"/>
  <c r="AJ147" i="8"/>
  <c r="AJ95" i="8"/>
  <c r="AJ930" i="8"/>
  <c r="AJ901" i="8"/>
  <c r="AJ763" i="8"/>
  <c r="AJ679" i="8"/>
  <c r="AJ630" i="8"/>
  <c r="AJ546" i="8"/>
  <c r="AJ525" i="8"/>
  <c r="AJ410" i="8"/>
  <c r="AJ401" i="8"/>
  <c r="AJ279" i="8"/>
  <c r="AJ239" i="8"/>
  <c r="AJ292" i="8"/>
  <c r="AJ354" i="8"/>
  <c r="AJ169" i="8"/>
  <c r="AJ313" i="8"/>
  <c r="AJ196" i="8"/>
  <c r="AJ259" i="8"/>
  <c r="AJ31" i="8"/>
  <c r="AJ113" i="8"/>
  <c r="AJ26" i="8"/>
  <c r="AJ130" i="8"/>
  <c r="AJ79" i="8"/>
  <c r="AJ904" i="8"/>
  <c r="AJ908" i="8"/>
  <c r="AJ773" i="8"/>
  <c r="AJ657" i="8"/>
  <c r="AJ505" i="8"/>
  <c r="AM505" i="8" s="1"/>
  <c r="AN505" i="8" s="1"/>
  <c r="AJ469" i="8"/>
  <c r="AJ385" i="8"/>
  <c r="AJ398" i="8"/>
  <c r="AJ278" i="8"/>
  <c r="AJ316" i="8"/>
  <c r="AJ155" i="8"/>
  <c r="AJ215" i="8"/>
  <c r="AJ203" i="8"/>
  <c r="AJ145" i="8"/>
  <c r="AJ77" i="8"/>
  <c r="AJ98" i="8"/>
  <c r="AJ39" i="8"/>
  <c r="AJ896" i="8"/>
  <c r="AJ894" i="8"/>
  <c r="AJ711" i="8"/>
  <c r="AJ645" i="8"/>
  <c r="AJ497" i="8"/>
  <c r="AJ434" i="8"/>
  <c r="AJ436" i="8"/>
  <c r="AJ427" i="8"/>
  <c r="AJ262" i="8"/>
  <c r="AJ312" i="8"/>
  <c r="AJ148" i="8"/>
  <c r="AJ214" i="8"/>
  <c r="AJ202" i="8"/>
  <c r="AJ141" i="8"/>
  <c r="AJ70" i="8"/>
  <c r="AJ24" i="8"/>
  <c r="AJ936" i="8"/>
  <c r="AJ820" i="8"/>
  <c r="AJ688" i="8"/>
  <c r="AJ613" i="8"/>
  <c r="AJ553" i="8"/>
  <c r="AJ443" i="8"/>
  <c r="AJ390" i="8"/>
  <c r="AJ336" i="8"/>
  <c r="AJ349" i="8"/>
  <c r="AJ325" i="8"/>
  <c r="AJ76" i="8"/>
  <c r="AJ195" i="8"/>
  <c r="AJ188" i="8"/>
  <c r="AJ137" i="8"/>
  <c r="AJ135" i="8"/>
  <c r="AJ123" i="8"/>
  <c r="AJ926" i="8"/>
  <c r="AJ807" i="8"/>
  <c r="AJ750" i="8"/>
  <c r="AJ684" i="8"/>
  <c r="AJ555" i="8"/>
  <c r="AJ441" i="8"/>
  <c r="AJ396" i="8"/>
  <c r="AJ320" i="8"/>
  <c r="AJ314" i="8"/>
  <c r="AJ286" i="8"/>
  <c r="AJ411" i="8"/>
  <c r="AJ274" i="8"/>
  <c r="AM274" i="8" s="1"/>
  <c r="AN274" i="8" s="1"/>
  <c r="AJ270" i="8"/>
  <c r="AJ125" i="8"/>
  <c r="AJ73" i="8"/>
  <c r="AJ91" i="8"/>
  <c r="AJ1000" i="8"/>
  <c r="AJ868" i="8"/>
  <c r="AJ715" i="8"/>
  <c r="AJ669" i="8"/>
  <c r="AJ615" i="8"/>
  <c r="AJ508" i="8"/>
  <c r="AJ447" i="8"/>
  <c r="AJ343" i="8"/>
  <c r="AJ386" i="8"/>
  <c r="AJ301" i="8"/>
  <c r="AJ193" i="8"/>
  <c r="AM193" i="8" s="1"/>
  <c r="AN193" i="8" s="1"/>
  <c r="AJ221" i="8"/>
  <c r="AJ240" i="8"/>
  <c r="AJ211" i="8"/>
  <c r="AJ109" i="8"/>
  <c r="AJ107" i="8"/>
  <c r="AJ16" i="8"/>
  <c r="AJ987" i="8"/>
  <c r="AJ826" i="8"/>
  <c r="AM826" i="8" s="1"/>
  <c r="AN826" i="8" s="1"/>
  <c r="AJ754" i="8"/>
  <c r="AJ661" i="8"/>
  <c r="AJ530" i="8"/>
  <c r="AJ472" i="8"/>
  <c r="AJ446" i="8"/>
  <c r="AJ275" i="8"/>
  <c r="AJ382" i="8"/>
  <c r="AJ379" i="8"/>
  <c r="AJ163" i="8"/>
  <c r="AJ220" i="8"/>
  <c r="AJ200" i="8"/>
  <c r="AJ192" i="8"/>
  <c r="AJ93" i="8"/>
  <c r="AJ143" i="8"/>
  <c r="AJ114" i="8"/>
  <c r="AJ647" i="8"/>
  <c r="AJ231" i="8"/>
  <c r="AJ245" i="8"/>
  <c r="AJ61" i="8"/>
  <c r="AJ981" i="8"/>
  <c r="AJ636" i="8"/>
  <c r="AJ310" i="8"/>
  <c r="AJ199" i="8"/>
  <c r="AJ54" i="8"/>
  <c r="AJ919" i="8"/>
  <c r="AJ512" i="8"/>
  <c r="AJ332" i="8"/>
  <c r="AJ228" i="8"/>
  <c r="AJ41" i="8"/>
  <c r="AJ873" i="8"/>
  <c r="AJ485" i="8"/>
  <c r="AJ388" i="8"/>
  <c r="AM388" i="8" s="1"/>
  <c r="AN388" i="8" s="1"/>
  <c r="AJ191" i="8"/>
  <c r="AM191" i="8" s="1"/>
  <c r="AN191" i="8" s="1"/>
  <c r="AJ747" i="8"/>
  <c r="AJ478" i="8"/>
  <c r="AJ264" i="8"/>
  <c r="AJ112" i="8"/>
  <c r="AJ13" i="8"/>
  <c r="AJ801" i="8"/>
  <c r="AJ450" i="8"/>
  <c r="AJ161" i="8"/>
  <c r="AJ89" i="8"/>
  <c r="AJ664" i="8"/>
  <c r="AJ347" i="8"/>
  <c r="AJ282" i="8"/>
  <c r="AJ64" i="8"/>
  <c r="AJ681" i="8"/>
  <c r="AJ423" i="8"/>
  <c r="AJ218" i="8"/>
  <c r="AM218" i="8" s="1"/>
  <c r="AN218" i="8" s="1"/>
  <c r="AJ111" i="8"/>
  <c r="AJ23" i="8"/>
  <c r="AJ12" i="8"/>
  <c r="AJ14" i="8"/>
  <c r="AJ35" i="8"/>
  <c r="AB24" i="3"/>
  <c r="AE24" i="3"/>
  <c r="AD24" i="3"/>
  <c r="AC24" i="3"/>
  <c r="R31" i="7"/>
  <c r="Z20" i="3"/>
  <c r="AB20" i="3"/>
  <c r="C20" i="3"/>
  <c r="AA20" i="3"/>
  <c r="AA40" i="3"/>
  <c r="AC40" i="3"/>
  <c r="AB40" i="3"/>
  <c r="AE40" i="3"/>
  <c r="Z39" i="3"/>
  <c r="C39" i="3"/>
  <c r="AA39" i="3"/>
  <c r="AE39" i="3"/>
  <c r="AC39" i="3"/>
  <c r="AB39" i="3"/>
  <c r="Z28" i="3"/>
  <c r="C28" i="3"/>
  <c r="AA28" i="3"/>
  <c r="Z31" i="3"/>
  <c r="AE31" i="3"/>
  <c r="AA31" i="3"/>
  <c r="AD31" i="3"/>
  <c r="C31" i="3"/>
  <c r="AB31" i="3"/>
  <c r="AC33" i="3"/>
  <c r="AK43" i="8"/>
  <c r="C37" i="3"/>
  <c r="AE19" i="3"/>
  <c r="C30" i="3"/>
  <c r="AA27" i="3"/>
  <c r="AE37" i="3"/>
  <c r="Z41" i="3"/>
  <c r="R34" i="7"/>
  <c r="R18" i="7"/>
  <c r="AD26" i="3"/>
  <c r="C26" i="3"/>
  <c r="AE26" i="3"/>
  <c r="Y15" i="7"/>
  <c r="AA29" i="3"/>
  <c r="AC18" i="3"/>
  <c r="AE18" i="3"/>
  <c r="C18" i="3"/>
  <c r="AD18" i="3"/>
  <c r="AI53" i="8"/>
  <c r="AE35" i="3"/>
  <c r="AE28" i="3"/>
  <c r="Z26" i="3"/>
  <c r="Z24" i="3"/>
  <c r="AC21" i="3"/>
  <c r="C40" i="3"/>
  <c r="AE30" i="3"/>
  <c r="AC29" i="3"/>
  <c r="AH32" i="8"/>
  <c r="AH11" i="8"/>
  <c r="AH9" i="8"/>
  <c r="AH10" i="8"/>
  <c r="AH30" i="8"/>
  <c r="AH26" i="8"/>
  <c r="AH19" i="8"/>
  <c r="AH27" i="8"/>
  <c r="AH64" i="8"/>
  <c r="AH20" i="8"/>
  <c r="AM20" i="8" s="1"/>
  <c r="AN20" i="8" s="1"/>
  <c r="AH29" i="8"/>
  <c r="AH39" i="8"/>
  <c r="AH58" i="8"/>
  <c r="AH13" i="8"/>
  <c r="AH34" i="8"/>
  <c r="AH12" i="8"/>
  <c r="AH37" i="8"/>
  <c r="AH49" i="8"/>
  <c r="AH24" i="8"/>
  <c r="AH986" i="8"/>
  <c r="AH1000" i="8"/>
  <c r="AH959" i="8"/>
  <c r="AH968" i="8"/>
  <c r="AH948" i="8"/>
  <c r="AH951" i="8"/>
  <c r="AH961" i="8"/>
  <c r="AM961" i="8" s="1"/>
  <c r="AN961" i="8" s="1"/>
  <c r="AH913" i="8"/>
  <c r="AH942" i="8"/>
  <c r="AH954" i="8"/>
  <c r="AH900" i="8"/>
  <c r="AH930" i="8"/>
  <c r="AH888" i="8"/>
  <c r="AH857" i="8"/>
  <c r="AH946" i="8"/>
  <c r="AH860" i="8"/>
  <c r="AH803" i="8"/>
  <c r="AH892" i="8"/>
  <c r="AH891" i="8"/>
  <c r="AH864" i="8"/>
  <c r="AH846" i="8"/>
  <c r="AH827" i="8"/>
  <c r="AH853" i="8"/>
  <c r="AH934" i="8"/>
  <c r="AH840" i="8"/>
  <c r="AH786" i="8"/>
  <c r="AH754" i="8"/>
  <c r="AH722" i="8"/>
  <c r="AH799" i="8"/>
  <c r="AH749" i="8"/>
  <c r="AH994" i="8"/>
  <c r="AH1006" i="8"/>
  <c r="AH962" i="8"/>
  <c r="AH972" i="8"/>
  <c r="AH916" i="8"/>
  <c r="AH911" i="8"/>
  <c r="AH929" i="8"/>
  <c r="AH960" i="8"/>
  <c r="AH950" i="8"/>
  <c r="AH897" i="8"/>
  <c r="AH953" i="8"/>
  <c r="AH902" i="8"/>
  <c r="AH817" i="8"/>
  <c r="AH883" i="8"/>
  <c r="AH807" i="8"/>
  <c r="AH876" i="8"/>
  <c r="AH859" i="8"/>
  <c r="AH821" i="8"/>
  <c r="AH830" i="8"/>
  <c r="AH875" i="8"/>
  <c r="AH796" i="8"/>
  <c r="AH832" i="8"/>
  <c r="AH782" i="8"/>
  <c r="AH746" i="8"/>
  <c r="AH881" i="8"/>
  <c r="AH775" i="8"/>
  <c r="AH779" i="8"/>
  <c r="AH805" i="8"/>
  <c r="AH756" i="8"/>
  <c r="AH806" i="8"/>
  <c r="AH686" i="8"/>
  <c r="AH721" i="8"/>
  <c r="AM721" i="8" s="1"/>
  <c r="AN721" i="8" s="1"/>
  <c r="AH771" i="8"/>
  <c r="AM771" i="8" s="1"/>
  <c r="AN771" i="8" s="1"/>
  <c r="AH683" i="8"/>
  <c r="AH705" i="8"/>
  <c r="AH664" i="8"/>
  <c r="AH693" i="8"/>
  <c r="AH691" i="8"/>
  <c r="AH649" i="8"/>
  <c r="AH617" i="8"/>
  <c r="AH614" i="8"/>
  <c r="AH620" i="8"/>
  <c r="AH634" i="8"/>
  <c r="AH579" i="8"/>
  <c r="AH623" i="8"/>
  <c r="AH644" i="8"/>
  <c r="AH626" i="8"/>
  <c r="AH577" i="8"/>
  <c r="AH545" i="8"/>
  <c r="AM545" i="8" s="1"/>
  <c r="AN545" i="8" s="1"/>
  <c r="AH670" i="8"/>
  <c r="AH598" i="8"/>
  <c r="AH543" i="8"/>
  <c r="AH504" i="8"/>
  <c r="AH558" i="8"/>
  <c r="AH513" i="8"/>
  <c r="AH552" i="8"/>
  <c r="AH514" i="8"/>
  <c r="AH555" i="8"/>
  <c r="AH515" i="8"/>
  <c r="AH483" i="8"/>
  <c r="AH451" i="8"/>
  <c r="AH492" i="8"/>
  <c r="AH449" i="8"/>
  <c r="AH505" i="8"/>
  <c r="AH464" i="8"/>
  <c r="AM464" i="8" s="1"/>
  <c r="AN464" i="8" s="1"/>
  <c r="AH474" i="8"/>
  <c r="AH501" i="8"/>
  <c r="AH462" i="8"/>
  <c r="AH428" i="8"/>
  <c r="AH396" i="8"/>
  <c r="AH431" i="8"/>
  <c r="AH387" i="8"/>
  <c r="AH401" i="8"/>
  <c r="AM401" i="8" s="1"/>
  <c r="AN401" i="8" s="1"/>
  <c r="AH346" i="8"/>
  <c r="AH314" i="8"/>
  <c r="AH282" i="8"/>
  <c r="AH398" i="8"/>
  <c r="AH348" i="8"/>
  <c r="AH284" i="8"/>
  <c r="AH222" i="8"/>
  <c r="AH331" i="8"/>
  <c r="AM331" i="8" s="1"/>
  <c r="AN331" i="8" s="1"/>
  <c r="AH249" i="8"/>
  <c r="AH344" i="8"/>
  <c r="AH357" i="8"/>
  <c r="AH375" i="8"/>
  <c r="AH405" i="8"/>
  <c r="AH297" i="8"/>
  <c r="AH359" i="8"/>
  <c r="AH204" i="8"/>
  <c r="AM204" i="8" s="1"/>
  <c r="AN204" i="8" s="1"/>
  <c r="AH172" i="8"/>
  <c r="AH136" i="8"/>
  <c r="AH120" i="8"/>
  <c r="AH104" i="8"/>
  <c r="AH88" i="8"/>
  <c r="AH54" i="8"/>
  <c r="AH281" i="8"/>
  <c r="AH212" i="8"/>
  <c r="AH223" i="8"/>
  <c r="AH191" i="8"/>
  <c r="AH214" i="8"/>
  <c r="AH225" i="8"/>
  <c r="AH178" i="8"/>
  <c r="AH275" i="8"/>
  <c r="AH183" i="8"/>
  <c r="AH45" i="8"/>
  <c r="AM45" i="8" s="1"/>
  <c r="AN45" i="8" s="1"/>
  <c r="AH259" i="8"/>
  <c r="AH197" i="8"/>
  <c r="AH161" i="8"/>
  <c r="AH74" i="8"/>
  <c r="AH127" i="8"/>
  <c r="AH113" i="8"/>
  <c r="AH85" i="8"/>
  <c r="AH83" i="8"/>
  <c r="AH52" i="8"/>
  <c r="AH156" i="8"/>
  <c r="AH68" i="8"/>
  <c r="AH133" i="8"/>
  <c r="AH105" i="8"/>
  <c r="AH970" i="8"/>
  <c r="AH996" i="8"/>
  <c r="AH991" i="8"/>
  <c r="AH979" i="8"/>
  <c r="AH974" i="8"/>
  <c r="AH964" i="8"/>
  <c r="AH906" i="8"/>
  <c r="AH910" i="8"/>
  <c r="AH938" i="8"/>
  <c r="AH921" i="8"/>
  <c r="AH905" i="8"/>
  <c r="AH873" i="8"/>
  <c r="AH952" i="8"/>
  <c r="AH852" i="8"/>
  <c r="AH872" i="8"/>
  <c r="AH931" i="8"/>
  <c r="AH894" i="8"/>
  <c r="AH861" i="8"/>
  <c r="AH843" i="8"/>
  <c r="AH813" i="8"/>
  <c r="AH869" i="8"/>
  <c r="AH829" i="8"/>
  <c r="AH774" i="8"/>
  <c r="AH738" i="8"/>
  <c r="AH815" i="8"/>
  <c r="AH764" i="8"/>
  <c r="AH768" i="8"/>
  <c r="AH788" i="8"/>
  <c r="AH741" i="8"/>
  <c r="AH710" i="8"/>
  <c r="AH678" i="8"/>
  <c r="AH787" i="8"/>
  <c r="AH744" i="8"/>
  <c r="AH671" i="8"/>
  <c r="AH689" i="8"/>
  <c r="AH776" i="8"/>
  <c r="AH760" i="8"/>
  <c r="AH673" i="8"/>
  <c r="AH641" i="8"/>
  <c r="AH609" i="8"/>
  <c r="AH695" i="8"/>
  <c r="AH604" i="8"/>
  <c r="AH602" i="8"/>
  <c r="AM602" i="8" s="1"/>
  <c r="AN602" i="8" s="1"/>
  <c r="AH666" i="8"/>
  <c r="AH607" i="8"/>
  <c r="AH628" i="8"/>
  <c r="AH601" i="8"/>
  <c r="AH569" i="8"/>
  <c r="AH537" i="8"/>
  <c r="AH648" i="8"/>
  <c r="AH575" i="8"/>
  <c r="AH528" i="8"/>
  <c r="AH496" i="8"/>
  <c r="AH547" i="8"/>
  <c r="AH592" i="8"/>
  <c r="AH546" i="8"/>
  <c r="AH590" i="8"/>
  <c r="AH540" i="8"/>
  <c r="AH507" i="8"/>
  <c r="AM507" i="8" s="1"/>
  <c r="AN507" i="8" s="1"/>
  <c r="AH475" i="8"/>
  <c r="AH443" i="8"/>
  <c r="AH481" i="8"/>
  <c r="AH433" i="8"/>
  <c r="AH497" i="8"/>
  <c r="AH453" i="8"/>
  <c r="AH468" i="8"/>
  <c r="AH494" i="8"/>
  <c r="AH456" i="8"/>
  <c r="AH420" i="8"/>
  <c r="AH388" i="8"/>
  <c r="AH437" i="8"/>
  <c r="AH371" i="8"/>
  <c r="AH369" i="8"/>
  <c r="AH338" i="8"/>
  <c r="AH306" i="8"/>
  <c r="AM306" i="8" s="1"/>
  <c r="AN306" i="8" s="1"/>
  <c r="AH274" i="8"/>
  <c r="AH394" i="8"/>
  <c r="AH332" i="8"/>
  <c r="AH268" i="8"/>
  <c r="AH426" i="8"/>
  <c r="AH299" i="8"/>
  <c r="AH367" i="8"/>
  <c r="AH340" i="8"/>
  <c r="AH323" i="8"/>
  <c r="AH351" i="8"/>
  <c r="AH355" i="8"/>
  <c r="AH379" i="8"/>
  <c r="AH352" i="8"/>
  <c r="AH196" i="8"/>
  <c r="AH149" i="8"/>
  <c r="AH132" i="8"/>
  <c r="AM132" i="8" s="1"/>
  <c r="AN132" i="8" s="1"/>
  <c r="AH116" i="8"/>
  <c r="AH100" i="8"/>
  <c r="AH84" i="8"/>
  <c r="AH339" i="8"/>
  <c r="AH247" i="8"/>
  <c r="AH280" i="8"/>
  <c r="AH211" i="8"/>
  <c r="AH185" i="8"/>
  <c r="AH271" i="8"/>
  <c r="AH213" i="8"/>
  <c r="AH273" i="8"/>
  <c r="AH244" i="8"/>
  <c r="AH177" i="8"/>
  <c r="AH25" i="8"/>
  <c r="AH255" i="8"/>
  <c r="AH186" i="8"/>
  <c r="AM186" i="8" s="1"/>
  <c r="AN186" i="8" s="1"/>
  <c r="AH157" i="8"/>
  <c r="AH51" i="8"/>
  <c r="AH95" i="8"/>
  <c r="AH72" i="8"/>
  <c r="AH164" i="8"/>
  <c r="AH143" i="8"/>
  <c r="AH43" i="8"/>
  <c r="AH152" i="8"/>
  <c r="AH55" i="8"/>
  <c r="AH101" i="8"/>
  <c r="AH82" i="8"/>
  <c r="AH997" i="8"/>
  <c r="AH984" i="8"/>
  <c r="AH971" i="8"/>
  <c r="AH965" i="8"/>
  <c r="AH943" i="8"/>
  <c r="AH980" i="8"/>
  <c r="AH890" i="8"/>
  <c r="AH901" i="8"/>
  <c r="AH923" i="8"/>
  <c r="AH957" i="8"/>
  <c r="AH889" i="8"/>
  <c r="AH849" i="8"/>
  <c r="AH914" i="8"/>
  <c r="AH836" i="8"/>
  <c r="AH854" i="8"/>
  <c r="AH944" i="8"/>
  <c r="AH878" i="8"/>
  <c r="AH847" i="8"/>
  <c r="AH824" i="8"/>
  <c r="AH839" i="8"/>
  <c r="AH802" i="8"/>
  <c r="AH804" i="8"/>
  <c r="AH766" i="8"/>
  <c r="AH730" i="8"/>
  <c r="AH809" i="8"/>
  <c r="AH748" i="8"/>
  <c r="AH753" i="8"/>
  <c r="AH773" i="8"/>
  <c r="AH735" i="8"/>
  <c r="AH702" i="8"/>
  <c r="AH777" i="8"/>
  <c r="AH701" i="8"/>
  <c r="AH731" i="8"/>
  <c r="AH663" i="8"/>
  <c r="AH703" i="8"/>
  <c r="AH716" i="8"/>
  <c r="AH733" i="8"/>
  <c r="AM733" i="8" s="1"/>
  <c r="AN733" i="8" s="1"/>
  <c r="AH665" i="8"/>
  <c r="AH633" i="8"/>
  <c r="AH711" i="8"/>
  <c r="AH652" i="8"/>
  <c r="AH697" i="8"/>
  <c r="AH595" i="8"/>
  <c r="AH655" i="8"/>
  <c r="AH638" i="8"/>
  <c r="AM638" i="8" s="1"/>
  <c r="AN638" i="8" s="1"/>
  <c r="AH612" i="8"/>
  <c r="AH593" i="8"/>
  <c r="AH561" i="8"/>
  <c r="AH529" i="8"/>
  <c r="AH632" i="8"/>
  <c r="AH560" i="8"/>
  <c r="AH522" i="8"/>
  <c r="AH586" i="8"/>
  <c r="AM586" i="8" s="1"/>
  <c r="AN586" i="8" s="1"/>
  <c r="AH532" i="8"/>
  <c r="AH578" i="8"/>
  <c r="AH535" i="8"/>
  <c r="AH572" i="8"/>
  <c r="AH534" i="8"/>
  <c r="AH499" i="8"/>
  <c r="AH467" i="8"/>
  <c r="AH596" i="8"/>
  <c r="AH466" i="8"/>
  <c r="AH425" i="8"/>
  <c r="AH485" i="8"/>
  <c r="AH438" i="8"/>
  <c r="AH457" i="8"/>
  <c r="AH488" i="8"/>
  <c r="AH445" i="8"/>
  <c r="AH412" i="8"/>
  <c r="AH380" i="8"/>
  <c r="AH422" i="8"/>
  <c r="AH435" i="8"/>
  <c r="AH362" i="8"/>
  <c r="AH330" i="8"/>
  <c r="AH298" i="8"/>
  <c r="AH266" i="8"/>
  <c r="AH373" i="8"/>
  <c r="AH316" i="8"/>
  <c r="AH238" i="8"/>
  <c r="AH407" i="8"/>
  <c r="AH267" i="8"/>
  <c r="AH325" i="8"/>
  <c r="AH319" i="8"/>
  <c r="AH295" i="8"/>
  <c r="AH309" i="8"/>
  <c r="AM309" i="8" s="1"/>
  <c r="AN309" i="8" s="1"/>
  <c r="AH327" i="8"/>
  <c r="AH337" i="8"/>
  <c r="AH329" i="8"/>
  <c r="AH188" i="8"/>
  <c r="AH144" i="8"/>
  <c r="AH128" i="8"/>
  <c r="AH112" i="8"/>
  <c r="AH96" i="8"/>
  <c r="AH77" i="8"/>
  <c r="AH311" i="8"/>
  <c r="AH233" i="8"/>
  <c r="AH241" i="8"/>
  <c r="AH265" i="8"/>
  <c r="AH174" i="8"/>
  <c r="AH256" i="8"/>
  <c r="AH195" i="8"/>
  <c r="AH245" i="8"/>
  <c r="AH239" i="8"/>
  <c r="AH166" i="8"/>
  <c r="AH16" i="8"/>
  <c r="AH220" i="8"/>
  <c r="AH171" i="8"/>
  <c r="AH153" i="8"/>
  <c r="AH42" i="8"/>
  <c r="AM42" i="8" s="1"/>
  <c r="AN42" i="8" s="1"/>
  <c r="AH75" i="8"/>
  <c r="AH160" i="8"/>
  <c r="AH139" i="8"/>
  <c r="AH111" i="8"/>
  <c r="AH35" i="8"/>
  <c r="AH129" i="8"/>
  <c r="AH44" i="8"/>
  <c r="AH76" i="8"/>
  <c r="AH61" i="8"/>
  <c r="AH1002" i="8"/>
  <c r="AH969" i="8"/>
  <c r="AH983" i="8"/>
  <c r="AH927" i="8"/>
  <c r="AH898" i="8"/>
  <c r="AH877" i="8"/>
  <c r="AM877" i="8" s="1"/>
  <c r="AN877" i="8" s="1"/>
  <c r="AH949" i="8"/>
  <c r="AM949" i="8" s="1"/>
  <c r="AN949" i="8" s="1"/>
  <c r="AH886" i="8"/>
  <c r="AH899" i="8"/>
  <c r="AH866" i="8"/>
  <c r="AH879" i="8"/>
  <c r="AH858" i="8"/>
  <c r="AH814" i="8"/>
  <c r="AH863" i="8"/>
  <c r="AM863" i="8" s="1"/>
  <c r="AN863" i="8" s="1"/>
  <c r="AH770" i="8"/>
  <c r="AH714" i="8"/>
  <c r="AH795" i="8"/>
  <c r="AH800" i="8"/>
  <c r="AH724" i="8"/>
  <c r="AH674" i="8"/>
  <c r="AH684" i="8"/>
  <c r="AH659" i="8"/>
  <c r="AH660" i="8"/>
  <c r="AH720" i="8"/>
  <c r="AH637" i="8"/>
  <c r="AH630" i="8"/>
  <c r="AH679" i="8"/>
  <c r="AH681" i="8"/>
  <c r="AH606" i="8"/>
  <c r="AH597" i="8"/>
  <c r="AH549" i="8"/>
  <c r="AH631" i="8"/>
  <c r="AH538" i="8"/>
  <c r="AH564" i="8"/>
  <c r="AH584" i="8"/>
  <c r="AH519" i="8"/>
  <c r="AH524" i="8"/>
  <c r="AH479" i="8"/>
  <c r="AH580" i="8"/>
  <c r="AH429" i="8"/>
  <c r="AH469" i="8"/>
  <c r="AH452" i="8"/>
  <c r="AH461" i="8"/>
  <c r="AH404" i="8"/>
  <c r="AH430" i="8"/>
  <c r="AH411" i="8"/>
  <c r="AH326" i="8"/>
  <c r="AM326" i="8" s="1"/>
  <c r="AN326" i="8" s="1"/>
  <c r="AH278" i="8"/>
  <c r="AH364" i="8"/>
  <c r="AH242" i="8"/>
  <c r="AH347" i="8"/>
  <c r="AH321" i="8"/>
  <c r="AH353" i="8"/>
  <c r="AH409" i="8"/>
  <c r="AM409" i="8" s="1"/>
  <c r="AN409" i="8" s="1"/>
  <c r="AH341" i="8"/>
  <c r="AM341" i="8" s="1"/>
  <c r="AN341" i="8" s="1"/>
  <c r="AH248" i="8"/>
  <c r="AH142" i="8"/>
  <c r="AH118" i="8"/>
  <c r="AH92" i="8"/>
  <c r="AH312" i="8"/>
  <c r="AH216" i="8"/>
  <c r="AH260" i="8"/>
  <c r="AH209" i="8"/>
  <c r="AH189" i="8"/>
  <c r="AH240" i="8"/>
  <c r="AH47" i="8"/>
  <c r="AH219" i="8"/>
  <c r="AH159" i="8"/>
  <c r="AH28" i="8"/>
  <c r="AH65" i="8"/>
  <c r="AH89" i="8"/>
  <c r="AM89" i="8" s="1"/>
  <c r="AN89" i="8" s="1"/>
  <c r="AH23" i="8"/>
  <c r="AH63" i="8"/>
  <c r="AH137" i="8"/>
  <c r="AH1005" i="8"/>
  <c r="AH982" i="8"/>
  <c r="AH940" i="8"/>
  <c r="AH999" i="8"/>
  <c r="AH977" i="8"/>
  <c r="AH928" i="8"/>
  <c r="AH907" i="8"/>
  <c r="AH841" i="8"/>
  <c r="AH868" i="8"/>
  <c r="AH867" i="8"/>
  <c r="AH884" i="8"/>
  <c r="AH842" i="8"/>
  <c r="AH831" i="8"/>
  <c r="AM831" i="8" s="1"/>
  <c r="AN831" i="8" s="1"/>
  <c r="AH835" i="8"/>
  <c r="AH758" i="8"/>
  <c r="AH810" i="8"/>
  <c r="AH784" i="8"/>
  <c r="AH772" i="8"/>
  <c r="AH789" i="8"/>
  <c r="AH761" i="8"/>
  <c r="AH732" i="8"/>
  <c r="AH736" i="8"/>
  <c r="AH715" i="8"/>
  <c r="AH675" i="8"/>
  <c r="AH625" i="8"/>
  <c r="AH680" i="8"/>
  <c r="AH650" i="8"/>
  <c r="AH640" i="8"/>
  <c r="AH643" i="8"/>
  <c r="AM643" i="8" s="1"/>
  <c r="AN643" i="8" s="1"/>
  <c r="AH585" i="8"/>
  <c r="AH533" i="8"/>
  <c r="AH615" i="8"/>
  <c r="AH516" i="8"/>
  <c r="AH548" i="8"/>
  <c r="AH567" i="8"/>
  <c r="AH582" i="8"/>
  <c r="AH518" i="8"/>
  <c r="AH463" i="8"/>
  <c r="AH482" i="8"/>
  <c r="AH417" i="8"/>
  <c r="AH448" i="8"/>
  <c r="AH441" i="8"/>
  <c r="AH440" i="8"/>
  <c r="AH392" i="8"/>
  <c r="AH403" i="8"/>
  <c r="AH366" i="8"/>
  <c r="AH318" i="8"/>
  <c r="AH410" i="8"/>
  <c r="AH333" i="8"/>
  <c r="AH230" i="8"/>
  <c r="AH283" i="8"/>
  <c r="AH382" i="8"/>
  <c r="AH292" i="8"/>
  <c r="AH374" i="8"/>
  <c r="AH378" i="8"/>
  <c r="AH192" i="8"/>
  <c r="AH138" i="8"/>
  <c r="AH110" i="8"/>
  <c r="AH86" i="8"/>
  <c r="AH304" i="8"/>
  <c r="AH276" i="8"/>
  <c r="AM276" i="8" s="1"/>
  <c r="AN276" i="8" s="1"/>
  <c r="AH201" i="8"/>
  <c r="AH252" i="8"/>
  <c r="AH173" i="8"/>
  <c r="AH198" i="8"/>
  <c r="AH21" i="8"/>
  <c r="AH202" i="8"/>
  <c r="AH150" i="8"/>
  <c r="AH109" i="8"/>
  <c r="AM109" i="8" s="1"/>
  <c r="AN109" i="8" s="1"/>
  <c r="AH117" i="8"/>
  <c r="AH125" i="8"/>
  <c r="AH158" i="8"/>
  <c r="AH41" i="8"/>
  <c r="AH91" i="8"/>
  <c r="AH989" i="8"/>
  <c r="AH987" i="8"/>
  <c r="AH932" i="8"/>
  <c r="AH956" i="8"/>
  <c r="AH975" i="8"/>
  <c r="AH918" i="8"/>
  <c r="AH920" i="8"/>
  <c r="AH833" i="8"/>
  <c r="AH844" i="8"/>
  <c r="AH851" i="8"/>
  <c r="AH871" i="8"/>
  <c r="AM871" i="8" s="1"/>
  <c r="AN871" i="8" s="1"/>
  <c r="AH826" i="8"/>
  <c r="AH822" i="8"/>
  <c r="AH823" i="8"/>
  <c r="AH750" i="8"/>
  <c r="AH793" i="8"/>
  <c r="AH769" i="8"/>
  <c r="AH767" i="8"/>
  <c r="AH706" i="8"/>
  <c r="AH727" i="8"/>
  <c r="AH728" i="8"/>
  <c r="AH704" i="8"/>
  <c r="AH709" i="8"/>
  <c r="AH669" i="8"/>
  <c r="AH621" i="8"/>
  <c r="AH651" i="8"/>
  <c r="AH618" i="8"/>
  <c r="AM618" i="8" s="1"/>
  <c r="AN618" i="8" s="1"/>
  <c r="AH639" i="8"/>
  <c r="AH627" i="8"/>
  <c r="AH581" i="8"/>
  <c r="AH525" i="8"/>
  <c r="AH576" i="8"/>
  <c r="AH512" i="8"/>
  <c r="AH542" i="8"/>
  <c r="AH562" i="8"/>
  <c r="AH571" i="8"/>
  <c r="AH511" i="8"/>
  <c r="AH459" i="8"/>
  <c r="AH476" i="8"/>
  <c r="AH413" i="8"/>
  <c r="AH490" i="8"/>
  <c r="AH498" i="8"/>
  <c r="AH436" i="8"/>
  <c r="AH384" i="8"/>
  <c r="AH402" i="8"/>
  <c r="AH358" i="8"/>
  <c r="AH310" i="8"/>
  <c r="AH393" i="8"/>
  <c r="AH317" i="8"/>
  <c r="AH226" i="8"/>
  <c r="AH261" i="8"/>
  <c r="AH343" i="8"/>
  <c r="AH288" i="8"/>
  <c r="AH328" i="8"/>
  <c r="AH360" i="8"/>
  <c r="AH184" i="8"/>
  <c r="AH134" i="8"/>
  <c r="AH108" i="8"/>
  <c r="AH81" i="8"/>
  <c r="AH287" i="8"/>
  <c r="AH237" i="8"/>
  <c r="AH190" i="8"/>
  <c r="AH235" i="8"/>
  <c r="AH250" i="8"/>
  <c r="AH193" i="8"/>
  <c r="AH279" i="8"/>
  <c r="AH187" i="8"/>
  <c r="AM187" i="8" s="1"/>
  <c r="AN187" i="8" s="1"/>
  <c r="AH148" i="8"/>
  <c r="AH78" i="8"/>
  <c r="AH103" i="8"/>
  <c r="AH93" i="8"/>
  <c r="AH154" i="8"/>
  <c r="AH36" i="8"/>
  <c r="AH66" i="8"/>
  <c r="AH981" i="8"/>
  <c r="AH992" i="8"/>
  <c r="AH924" i="8"/>
  <c r="AH988" i="8"/>
  <c r="AH926" i="8"/>
  <c r="AH915" i="8"/>
  <c r="AH904" i="8"/>
  <c r="AH825" i="8"/>
  <c r="AH828" i="8"/>
  <c r="AH874" i="8"/>
  <c r="AH862" i="8"/>
  <c r="AH834" i="8"/>
  <c r="AH812" i="8"/>
  <c r="AH798" i="8"/>
  <c r="AH742" i="8"/>
  <c r="AH781" i="8"/>
  <c r="AH763" i="8"/>
  <c r="AH757" i="8"/>
  <c r="AH698" i="8"/>
  <c r="AH791" i="8"/>
  <c r="AH723" i="8"/>
  <c r="AH688" i="8"/>
  <c r="AH708" i="8"/>
  <c r="AH661" i="8"/>
  <c r="AH613" i="8"/>
  <c r="AH636" i="8"/>
  <c r="AH599" i="8"/>
  <c r="AH624" i="8"/>
  <c r="AH611" i="8"/>
  <c r="AH573" i="8"/>
  <c r="AH521" i="8"/>
  <c r="AH570" i="8"/>
  <c r="AH508" i="8"/>
  <c r="AH531" i="8"/>
  <c r="AH551" i="8"/>
  <c r="AH566" i="8"/>
  <c r="AH503" i="8"/>
  <c r="AH455" i="8"/>
  <c r="AH465" i="8"/>
  <c r="AH502" i="8"/>
  <c r="AH489" i="8"/>
  <c r="AH493" i="8"/>
  <c r="AH432" i="8"/>
  <c r="AH376" i="8"/>
  <c r="AH386" i="8"/>
  <c r="AH354" i="8"/>
  <c r="AH302" i="8"/>
  <c r="AH418" i="8"/>
  <c r="AH301" i="8"/>
  <c r="AH218" i="8"/>
  <c r="AH257" i="8"/>
  <c r="AH336" i="8"/>
  <c r="AH391" i="8"/>
  <c r="AH324" i="8"/>
  <c r="AH356" i="8"/>
  <c r="AH180" i="8"/>
  <c r="AH130" i="8"/>
  <c r="AH106" i="8"/>
  <c r="AH73" i="8"/>
  <c r="AH262" i="8"/>
  <c r="AH228" i="8"/>
  <c r="AH175" i="8"/>
  <c r="AH231" i="8"/>
  <c r="AH236" i="8"/>
  <c r="AH182" i="8"/>
  <c r="AH272" i="8"/>
  <c r="AH181" i="8"/>
  <c r="AH79" i="8"/>
  <c r="AH59" i="8"/>
  <c r="AH71" i="8"/>
  <c r="AH70" i="8"/>
  <c r="AH147" i="8"/>
  <c r="AH31" i="8"/>
  <c r="AH1004" i="8"/>
  <c r="AH963" i="8"/>
  <c r="AH893" i="8"/>
  <c r="AH998" i="8"/>
  <c r="AH811" i="8"/>
  <c r="AH912" i="8"/>
  <c r="AH818" i="8"/>
  <c r="AH726" i="8"/>
  <c r="AM726" i="8" s="1"/>
  <c r="AN726" i="8" s="1"/>
  <c r="AH747" i="8"/>
  <c r="AH690" i="8"/>
  <c r="AH676" i="8"/>
  <c r="AH743" i="8"/>
  <c r="AH696" i="8"/>
  <c r="AH587" i="8"/>
  <c r="AH642" i="8"/>
  <c r="AH662" i="8"/>
  <c r="AM662" i="8" s="1"/>
  <c r="AN662" i="8" s="1"/>
  <c r="AH594" i="8"/>
  <c r="AH530" i="8"/>
  <c r="AH491" i="8"/>
  <c r="AH450" i="8"/>
  <c r="AH473" i="8"/>
  <c r="AH416" i="8"/>
  <c r="AH427" i="8"/>
  <c r="AH290" i="8"/>
  <c r="AH285" i="8"/>
  <c r="AH389" i="8"/>
  <c r="AH345" i="8"/>
  <c r="AH293" i="8"/>
  <c r="AH124" i="8"/>
  <c r="AH60" i="8"/>
  <c r="AH217" i="8"/>
  <c r="AH205" i="8"/>
  <c r="AM205" i="8" s="1"/>
  <c r="AN205" i="8" s="1"/>
  <c r="AH246" i="8"/>
  <c r="AH165" i="8"/>
  <c r="AH131" i="8"/>
  <c r="AH46" i="8"/>
  <c r="AH87" i="8"/>
  <c r="AH967" i="8"/>
  <c r="AH919" i="8"/>
  <c r="AH947" i="8"/>
  <c r="AM947" i="8" s="1"/>
  <c r="AN947" i="8" s="1"/>
  <c r="AH865" i="8"/>
  <c r="AH850" i="8"/>
  <c r="AH856" i="8"/>
  <c r="AH848" i="8"/>
  <c r="AH838" i="8"/>
  <c r="AH783" i="8"/>
  <c r="AH739" i="8"/>
  <c r="AH755" i="8"/>
  <c r="AH707" i="8"/>
  <c r="AH713" i="8"/>
  <c r="AH656" i="8"/>
  <c r="AH589" i="8"/>
  <c r="AH616" i="8"/>
  <c r="AH563" i="8"/>
  <c r="AH510" i="8"/>
  <c r="AH471" i="8"/>
  <c r="AM471" i="8" s="1"/>
  <c r="AN471" i="8" s="1"/>
  <c r="AH421" i="8"/>
  <c r="AH442" i="8"/>
  <c r="AH400" i="8"/>
  <c r="AH385" i="8"/>
  <c r="AH270" i="8"/>
  <c r="AH234" i="8"/>
  <c r="AH291" i="8"/>
  <c r="AH406" i="8"/>
  <c r="AM406" i="8" s="1"/>
  <c r="AN406" i="8" s="1"/>
  <c r="AH200" i="8"/>
  <c r="AH114" i="8"/>
  <c r="AH308" i="8"/>
  <c r="AH210" i="8"/>
  <c r="AH179" i="8"/>
  <c r="AH33" i="8"/>
  <c r="AH155" i="8"/>
  <c r="AH135" i="8"/>
  <c r="AH22" i="8"/>
  <c r="AH123" i="8"/>
  <c r="AH976" i="8"/>
  <c r="AH945" i="8"/>
  <c r="AH936" i="8"/>
  <c r="AH955" i="8"/>
  <c r="AH908" i="8"/>
  <c r="AH819" i="8"/>
  <c r="AH794" i="8"/>
  <c r="AH780" i="8"/>
  <c r="AH751" i="8"/>
  <c r="AH717" i="8"/>
  <c r="AH687" i="8"/>
  <c r="AH657" i="8"/>
  <c r="AH635" i="8"/>
  <c r="AM635" i="8" s="1"/>
  <c r="AN635" i="8" s="1"/>
  <c r="AH608" i="8"/>
  <c r="AH565" i="8"/>
  <c r="AH559" i="8"/>
  <c r="AH526" i="8"/>
  <c r="AH556" i="8"/>
  <c r="AH447" i="8"/>
  <c r="AH486" i="8"/>
  <c r="AH478" i="8"/>
  <c r="AM478" i="8" s="1"/>
  <c r="AN478" i="8" s="1"/>
  <c r="AH372" i="8"/>
  <c r="AM372" i="8" s="1"/>
  <c r="AN372" i="8" s="1"/>
  <c r="AH350" i="8"/>
  <c r="AH397" i="8"/>
  <c r="AH415" i="8"/>
  <c r="AH313" i="8"/>
  <c r="AH320" i="8"/>
  <c r="AH176" i="8"/>
  <c r="AH102" i="8"/>
  <c r="AM102" i="8" s="1"/>
  <c r="AN102" i="8" s="1"/>
  <c r="AH243" i="8"/>
  <c r="AM243" i="8" s="1"/>
  <c r="AN243" i="8" s="1"/>
  <c r="AH169" i="8"/>
  <c r="AH208" i="8"/>
  <c r="AH263" i="8"/>
  <c r="AH56" i="8"/>
  <c r="AH162" i="8"/>
  <c r="AH115" i="8"/>
  <c r="AH17" i="8"/>
  <c r="AH15" i="8"/>
  <c r="AM15" i="8" s="1"/>
  <c r="AN15" i="8" s="1"/>
  <c r="AH1003" i="8"/>
  <c r="AH1001" i="8"/>
  <c r="AH941" i="8"/>
  <c r="AH896" i="8"/>
  <c r="AH933" i="8"/>
  <c r="AH939" i="8"/>
  <c r="AH816" i="8"/>
  <c r="AH790" i="8"/>
  <c r="AM790" i="8" s="1"/>
  <c r="AN790" i="8" s="1"/>
  <c r="AH765" i="8"/>
  <c r="AH740" i="8"/>
  <c r="AH700" i="8"/>
  <c r="AH672" i="8"/>
  <c r="AH653" i="8"/>
  <c r="AH619" i="8"/>
  <c r="AH654" i="8"/>
  <c r="AH557" i="8"/>
  <c r="AM557" i="8" s="1"/>
  <c r="AN557" i="8" s="1"/>
  <c r="AH554" i="8"/>
  <c r="AH517" i="8"/>
  <c r="AH550" i="8"/>
  <c r="AH439" i="8"/>
  <c r="AH480" i="8"/>
  <c r="AH477" i="8"/>
  <c r="AH434" i="8"/>
  <c r="AH342" i="8"/>
  <c r="AH390" i="8"/>
  <c r="AH377" i="8"/>
  <c r="AH399" i="8"/>
  <c r="AH303" i="8"/>
  <c r="AH168" i="8"/>
  <c r="AH98" i="8"/>
  <c r="AH232" i="8"/>
  <c r="AH229" i="8"/>
  <c r="AM229" i="8" s="1"/>
  <c r="AN229" i="8" s="1"/>
  <c r="AH277" i="8"/>
  <c r="AH258" i="8"/>
  <c r="AH50" i="8"/>
  <c r="AH121" i="8"/>
  <c r="AH97" i="8"/>
  <c r="AH973" i="8"/>
  <c r="AH993" i="8"/>
  <c r="AH909" i="8"/>
  <c r="AH870" i="8"/>
  <c r="AH820" i="8"/>
  <c r="AH837" i="8"/>
  <c r="AH792" i="8"/>
  <c r="AH734" i="8"/>
  <c r="AH752" i="8"/>
  <c r="AH694" i="8"/>
  <c r="AH699" i="8"/>
  <c r="AH692" i="8"/>
  <c r="AH605" i="8"/>
  <c r="AH591" i="8"/>
  <c r="AH658" i="8"/>
  <c r="AH712" i="8"/>
  <c r="AH500" i="8"/>
  <c r="AH536" i="8"/>
  <c r="AH495" i="8"/>
  <c r="AM495" i="8" s="1"/>
  <c r="AN495" i="8" s="1"/>
  <c r="AH460" i="8"/>
  <c r="AH484" i="8"/>
  <c r="AH424" i="8"/>
  <c r="AH370" i="8"/>
  <c r="AH294" i="8"/>
  <c r="AH300" i="8"/>
  <c r="AH253" i="8"/>
  <c r="AM253" i="8" s="1"/>
  <c r="AN253" i="8" s="1"/>
  <c r="AH368" i="8"/>
  <c r="AH335" i="8"/>
  <c r="AH126" i="8"/>
  <c r="AH67" i="8"/>
  <c r="AH224" i="8"/>
  <c r="AH221" i="8"/>
  <c r="AH167" i="8"/>
  <c r="AH170" i="8"/>
  <c r="AH145" i="8"/>
  <c r="AM145" i="8" s="1"/>
  <c r="AN145" i="8" s="1"/>
  <c r="AH62" i="8"/>
  <c r="AH119" i="8"/>
  <c r="AA16" i="3"/>
  <c r="AE16" i="3"/>
  <c r="AD16" i="3"/>
  <c r="AC16" i="3"/>
  <c r="AB16" i="3"/>
  <c r="R36" i="7"/>
  <c r="AG36" i="8"/>
  <c r="AG20" i="8"/>
  <c r="AG11" i="8"/>
  <c r="AM5" i="8"/>
  <c r="AG10" i="8"/>
  <c r="AG38" i="8"/>
  <c r="AG42" i="8"/>
  <c r="AG34" i="8"/>
  <c r="AG27" i="8"/>
  <c r="AG37" i="8"/>
  <c r="AG31" i="8"/>
  <c r="AG14" i="8"/>
  <c r="AG49" i="8"/>
  <c r="AG24" i="8"/>
  <c r="AG50" i="8"/>
  <c r="AG32" i="8"/>
  <c r="AM32" i="8" s="1"/>
  <c r="AN32" i="8" s="1"/>
  <c r="AG8" i="8"/>
  <c r="AG17" i="8"/>
  <c r="AG1000" i="8"/>
  <c r="AG978" i="8"/>
  <c r="AG964" i="8"/>
  <c r="AG959" i="8"/>
  <c r="AG976" i="8"/>
  <c r="AM976" i="8" s="1"/>
  <c r="AN976" i="8" s="1"/>
  <c r="AG921" i="8"/>
  <c r="AG940" i="8"/>
  <c r="AG944" i="8"/>
  <c r="AG941" i="8"/>
  <c r="AG955" i="8"/>
  <c r="AG950" i="8"/>
  <c r="AG936" i="8"/>
  <c r="AG908" i="8"/>
  <c r="AG889" i="8"/>
  <c r="AM889" i="8" s="1"/>
  <c r="AN889" i="8" s="1"/>
  <c r="AG822" i="8"/>
  <c r="AG935" i="8"/>
  <c r="AG841" i="8"/>
  <c r="AG930" i="8"/>
  <c r="AG951" i="8"/>
  <c r="AG893" i="8"/>
  <c r="AM893" i="8" s="1"/>
  <c r="AN893" i="8" s="1"/>
  <c r="AG867" i="8"/>
  <c r="AG856" i="8"/>
  <c r="AM856" i="8" s="1"/>
  <c r="AN856" i="8" s="1"/>
  <c r="AG819" i="8"/>
  <c r="AG828" i="8"/>
  <c r="AG863" i="8"/>
  <c r="AG844" i="8"/>
  <c r="AG786" i="8"/>
  <c r="AG754" i="8"/>
  <c r="AG722" i="8"/>
  <c r="AG764" i="8"/>
  <c r="AM764" i="8" s="1"/>
  <c r="AN764" i="8" s="1"/>
  <c r="AG784" i="8"/>
  <c r="AG797" i="8"/>
  <c r="AG685" i="8"/>
  <c r="AG757" i="8"/>
  <c r="AG719" i="8"/>
  <c r="AG761" i="8"/>
  <c r="AG670" i="8"/>
  <c r="AG684" i="8"/>
  <c r="AG710" i="8"/>
  <c r="AG663" i="8"/>
  <c r="AG714" i="8"/>
  <c r="AG660" i="8"/>
  <c r="AG628" i="8"/>
  <c r="AG737" i="8"/>
  <c r="AG631" i="8"/>
  <c r="AG614" i="8"/>
  <c r="AM614" i="8" s="1"/>
  <c r="AN614" i="8" s="1"/>
  <c r="AG677" i="8"/>
  <c r="AG602" i="8"/>
  <c r="AG673" i="8"/>
  <c r="AG649" i="8"/>
  <c r="AG627" i="8"/>
  <c r="AG621" i="8"/>
  <c r="AM621" i="8" s="1"/>
  <c r="AN621" i="8" s="1"/>
  <c r="AG581" i="8"/>
  <c r="AG549" i="8"/>
  <c r="AM549" i="8" s="1"/>
  <c r="AN549" i="8" s="1"/>
  <c r="AG596" i="8"/>
  <c r="AG559" i="8"/>
  <c r="AG516" i="8"/>
  <c r="AG564" i="8"/>
  <c r="AG526" i="8"/>
  <c r="AG568" i="8"/>
  <c r="AG530" i="8"/>
  <c r="AG571" i="8"/>
  <c r="AM571" i="8" s="1"/>
  <c r="AN571" i="8" s="1"/>
  <c r="AG524" i="8"/>
  <c r="AG495" i="8"/>
  <c r="AG463" i="8"/>
  <c r="AG498" i="8"/>
  <c r="AG461" i="8"/>
  <c r="AG424" i="8"/>
  <c r="AG476" i="8"/>
  <c r="AG502" i="8"/>
  <c r="AM502" i="8" s="1"/>
  <c r="AN502" i="8" s="1"/>
  <c r="AG464" i="8"/>
  <c r="AG473" i="8"/>
  <c r="AG431" i="8"/>
  <c r="AG399" i="8"/>
  <c r="AG433" i="8"/>
  <c r="AG392" i="8"/>
  <c r="AG345" i="8"/>
  <c r="AG313" i="8"/>
  <c r="AM313" i="8" s="1"/>
  <c r="AN313" i="8" s="1"/>
  <c r="AG281" i="8"/>
  <c r="AG402" i="8"/>
  <c r="AG410" i="8"/>
  <c r="AG327" i="8"/>
  <c r="AG263" i="8"/>
  <c r="AG394" i="8"/>
  <c r="AG300" i="8"/>
  <c r="AG222" i="8"/>
  <c r="AM222" i="8" s="1"/>
  <c r="AN222" i="8" s="1"/>
  <c r="AG287" i="8"/>
  <c r="AG382" i="8"/>
  <c r="AG401" i="8"/>
  <c r="AG292" i="8"/>
  <c r="AG302" i="8"/>
  <c r="AG310" i="8"/>
  <c r="AG272" i="8"/>
  <c r="AG215" i="8"/>
  <c r="AG352" i="8"/>
  <c r="AG196" i="8"/>
  <c r="AG149" i="8"/>
  <c r="AG132" i="8"/>
  <c r="AG116" i="8"/>
  <c r="AG100" i="8"/>
  <c r="AG84" i="8"/>
  <c r="AG255" i="8"/>
  <c r="AM255" i="8" s="1"/>
  <c r="AN255" i="8" s="1"/>
  <c r="AG197" i="8"/>
  <c r="AG161" i="8"/>
  <c r="AG206" i="8"/>
  <c r="AG175" i="8"/>
  <c r="AG999" i="8"/>
  <c r="AG970" i="8"/>
  <c r="AG956" i="8"/>
  <c r="AG993" i="8"/>
  <c r="AG968" i="8"/>
  <c r="AG913" i="8"/>
  <c r="AG932" i="8"/>
  <c r="AG928" i="8"/>
  <c r="AG927" i="8"/>
  <c r="AG952" i="8"/>
  <c r="AG947" i="8"/>
  <c r="AG926" i="8"/>
  <c r="AG892" i="8"/>
  <c r="AG888" i="8"/>
  <c r="AG814" i="8"/>
  <c r="AG910" i="8"/>
  <c r="AG833" i="8"/>
  <c r="AM833" i="8" s="1"/>
  <c r="AN833" i="8" s="1"/>
  <c r="AG883" i="8"/>
  <c r="AG949" i="8"/>
  <c r="AG885" i="8"/>
  <c r="AG845" i="8"/>
  <c r="AG836" i="8"/>
  <c r="AG816" i="8"/>
  <c r="AG820" i="8"/>
  <c r="AG861" i="8"/>
  <c r="AG835" i="8"/>
  <c r="AG782" i="8"/>
  <c r="AG750" i="8"/>
  <c r="AM750" i="8" s="1"/>
  <c r="AN750" i="8" s="1"/>
  <c r="AG718" i="8"/>
  <c r="AG759" i="8"/>
  <c r="AG779" i="8"/>
  <c r="AG713" i="8"/>
  <c r="AG681" i="8"/>
  <c r="AG756" i="8"/>
  <c r="AG760" i="8"/>
  <c r="AG727" i="8"/>
  <c r="AM727" i="8" s="1"/>
  <c r="AN727" i="8" s="1"/>
  <c r="AG666" i="8"/>
  <c r="AG771" i="8"/>
  <c r="AG699" i="8"/>
  <c r="AG659" i="8"/>
  <c r="AG703" i="8"/>
  <c r="AG656" i="8"/>
  <c r="AG624" i="8"/>
  <c r="AG716" i="8"/>
  <c r="AG615" i="8"/>
  <c r="AG609" i="8"/>
  <c r="AG675" i="8"/>
  <c r="AG599" i="8"/>
  <c r="AG665" i="8"/>
  <c r="AG638" i="8"/>
  <c r="AG611" i="8"/>
  <c r="AG610" i="8"/>
  <c r="AG577" i="8"/>
  <c r="AG545" i="8"/>
  <c r="AG588" i="8"/>
  <c r="AG554" i="8"/>
  <c r="AG512" i="8"/>
  <c r="AG563" i="8"/>
  <c r="AG517" i="8"/>
  <c r="AG567" i="8"/>
  <c r="AM567" i="8" s="1"/>
  <c r="AN567" i="8" s="1"/>
  <c r="AG520" i="8"/>
  <c r="AG566" i="8"/>
  <c r="AG523" i="8"/>
  <c r="AG491" i="8"/>
  <c r="AG459" i="8"/>
  <c r="AG494" i="8"/>
  <c r="AG456" i="8"/>
  <c r="AG420" i="8"/>
  <c r="AM420" i="8" s="1"/>
  <c r="AN420" i="8" s="1"/>
  <c r="AG466" i="8"/>
  <c r="AG497" i="8"/>
  <c r="AG454" i="8"/>
  <c r="AG468" i="8"/>
  <c r="AG427" i="8"/>
  <c r="AG395" i="8"/>
  <c r="AG434" i="8"/>
  <c r="AG381" i="8"/>
  <c r="AM381" i="8" s="1"/>
  <c r="AN381" i="8" s="1"/>
  <c r="AG341" i="8"/>
  <c r="AG309" i="8"/>
  <c r="AG277" i="8"/>
  <c r="AG386" i="8"/>
  <c r="AG418" i="8"/>
  <c r="AG322" i="8"/>
  <c r="AG260" i="8"/>
  <c r="AG390" i="8"/>
  <c r="AG284" i="8"/>
  <c r="AG369" i="8"/>
  <c r="AG389" i="8"/>
  <c r="AG344" i="8"/>
  <c r="AG400" i="8"/>
  <c r="AG288" i="8"/>
  <c r="AG405" i="8"/>
  <c r="AM405" i="8" s="1"/>
  <c r="AN405" i="8" s="1"/>
  <c r="AG303" i="8"/>
  <c r="AM303" i="8" s="1"/>
  <c r="AN303" i="8" s="1"/>
  <c r="AG258" i="8"/>
  <c r="AG211" i="8"/>
  <c r="AG342" i="8"/>
  <c r="AG192" i="8"/>
  <c r="AG146" i="8"/>
  <c r="AG130" i="8"/>
  <c r="AG114" i="8"/>
  <c r="AG98" i="8"/>
  <c r="AG81" i="8"/>
  <c r="AG251" i="8"/>
  <c r="AG187" i="8"/>
  <c r="AG159" i="8"/>
  <c r="AG267" i="8"/>
  <c r="AG18" i="8"/>
  <c r="AG991" i="8"/>
  <c r="AG1005" i="8"/>
  <c r="AM1005" i="8" s="1"/>
  <c r="AN1005" i="8" s="1"/>
  <c r="AG1004" i="8"/>
  <c r="AG987" i="8"/>
  <c r="AG1001" i="8"/>
  <c r="AG981" i="8"/>
  <c r="AG924" i="8"/>
  <c r="AG912" i="8"/>
  <c r="AG925" i="8"/>
  <c r="AG946" i="8"/>
  <c r="AM946" i="8" s="1"/>
  <c r="AN946" i="8" s="1"/>
  <c r="AG938" i="8"/>
  <c r="AG919" i="8"/>
  <c r="AG876" i="8"/>
  <c r="AG870" i="8"/>
  <c r="AG810" i="8"/>
  <c r="AG902" i="8"/>
  <c r="AG825" i="8"/>
  <c r="AG880" i="8"/>
  <c r="AM880" i="8" s="1"/>
  <c r="AN880" i="8" s="1"/>
  <c r="AG896" i="8"/>
  <c r="AG877" i="8"/>
  <c r="AG840" i="8"/>
  <c r="AG815" i="8"/>
  <c r="AG808" i="8"/>
  <c r="AG812" i="8"/>
  <c r="AG848" i="8"/>
  <c r="AG821" i="8"/>
  <c r="AG778" i="8"/>
  <c r="AG746" i="8"/>
  <c r="AG799" i="8"/>
  <c r="AG749" i="8"/>
  <c r="AG769" i="8"/>
  <c r="AG709" i="8"/>
  <c r="AG800" i="8"/>
  <c r="AG751" i="8"/>
  <c r="AM751" i="8" s="1"/>
  <c r="AN751" i="8" s="1"/>
  <c r="AG743" i="8"/>
  <c r="AG721" i="8"/>
  <c r="AG662" i="8"/>
  <c r="AG745" i="8"/>
  <c r="AG694" i="8"/>
  <c r="AG755" i="8"/>
  <c r="AG698" i="8"/>
  <c r="AG652" i="8"/>
  <c r="AG620" i="8"/>
  <c r="AG715" i="8"/>
  <c r="AG696" i="8"/>
  <c r="AG680" i="8"/>
  <c r="AG650" i="8"/>
  <c r="AG595" i="8"/>
  <c r="AG655" i="8"/>
  <c r="AM655" i="8" s="1"/>
  <c r="AN655" i="8" s="1"/>
  <c r="AG633" i="8"/>
  <c r="AM633" i="8" s="1"/>
  <c r="AN633" i="8" s="1"/>
  <c r="AG661" i="8"/>
  <c r="AG605" i="8"/>
  <c r="AG573" i="8"/>
  <c r="AG541" i="8"/>
  <c r="AG580" i="8"/>
  <c r="AG544" i="8"/>
  <c r="AG508" i="8"/>
  <c r="AG558" i="8"/>
  <c r="AG513" i="8"/>
  <c r="AG562" i="8"/>
  <c r="AG519" i="8"/>
  <c r="AG556" i="8"/>
  <c r="AG518" i="8"/>
  <c r="AG487" i="8"/>
  <c r="AG455" i="8"/>
  <c r="AM455" i="8" s="1"/>
  <c r="AN455" i="8" s="1"/>
  <c r="AG493" i="8"/>
  <c r="AM493" i="8" s="1"/>
  <c r="AN493" i="8" s="1"/>
  <c r="AG446" i="8"/>
  <c r="AG416" i="8"/>
  <c r="AG465" i="8"/>
  <c r="AG496" i="8"/>
  <c r="AG453" i="8"/>
  <c r="AG458" i="8"/>
  <c r="AG423" i="8"/>
  <c r="AG391" i="8"/>
  <c r="AG426" i="8"/>
  <c r="AG376" i="8"/>
  <c r="AG337" i="8"/>
  <c r="AG305" i="8"/>
  <c r="AG273" i="8"/>
  <c r="AG370" i="8"/>
  <c r="AG385" i="8"/>
  <c r="AG311" i="8"/>
  <c r="AG256" i="8"/>
  <c r="AG380" i="8"/>
  <c r="AG268" i="8"/>
  <c r="AG366" i="8"/>
  <c r="AG377" i="8"/>
  <c r="AG340" i="8"/>
  <c r="AG393" i="8"/>
  <c r="AG404" i="8"/>
  <c r="AG388" i="8"/>
  <c r="AG298" i="8"/>
  <c r="AG253" i="8"/>
  <c r="AG70" i="8"/>
  <c r="AG335" i="8"/>
  <c r="AG188" i="8"/>
  <c r="AG144" i="8"/>
  <c r="AG128" i="8"/>
  <c r="AM128" i="8" s="1"/>
  <c r="AN128" i="8" s="1"/>
  <c r="AG112" i="8"/>
  <c r="AG96" i="8"/>
  <c r="AG77" i="8"/>
  <c r="AG220" i="8"/>
  <c r="AG186" i="8"/>
  <c r="AG247" i="8"/>
  <c r="AG261" i="8"/>
  <c r="AG169" i="8"/>
  <c r="AM169" i="8" s="1"/>
  <c r="AN169" i="8" s="1"/>
  <c r="AG243" i="8"/>
  <c r="AG194" i="8"/>
  <c r="AG250" i="8"/>
  <c r="AG240" i="8"/>
  <c r="AG177" i="8"/>
  <c r="AG127" i="8"/>
  <c r="AG95" i="8"/>
  <c r="AG270" i="8"/>
  <c r="AM270" i="8" s="1"/>
  <c r="AN270" i="8" s="1"/>
  <c r="AG25" i="8"/>
  <c r="AG75" i="8"/>
  <c r="AG117" i="8"/>
  <c r="AG58" i="8"/>
  <c r="AG56" i="8"/>
  <c r="AG157" i="8"/>
  <c r="AG80" i="8"/>
  <c r="AG101" i="8"/>
  <c r="AM101" i="8" s="1"/>
  <c r="AN101" i="8" s="1"/>
  <c r="AG28" i="8"/>
  <c r="AG983" i="8"/>
  <c r="AG997" i="8"/>
  <c r="AG996" i="8"/>
  <c r="AG995" i="8"/>
  <c r="AG990" i="8"/>
  <c r="AG979" i="8"/>
  <c r="AG916" i="8"/>
  <c r="AM916" i="8" s="1"/>
  <c r="AN916" i="8" s="1"/>
  <c r="AG903" i="8"/>
  <c r="AG911" i="8"/>
  <c r="AG933" i="8"/>
  <c r="AG923" i="8"/>
  <c r="AG962" i="8"/>
  <c r="AG875" i="8"/>
  <c r="AG862" i="8"/>
  <c r="AG806" i="8"/>
  <c r="AG886" i="8"/>
  <c r="AG817" i="8"/>
  <c r="AG872" i="8"/>
  <c r="AG874" i="8"/>
  <c r="AG860" i="8"/>
  <c r="AG839" i="8"/>
  <c r="AG809" i="8"/>
  <c r="AM809" i="8" s="1"/>
  <c r="AN809" i="8" s="1"/>
  <c r="AG803" i="8"/>
  <c r="AM803" i="8" s="1"/>
  <c r="AN803" i="8" s="1"/>
  <c r="AG807" i="8"/>
  <c r="AG832" i="8"/>
  <c r="AG805" i="8"/>
  <c r="AG774" i="8"/>
  <c r="AG742" i="8"/>
  <c r="AG793" i="8"/>
  <c r="AG748" i="8"/>
  <c r="AG768" i="8"/>
  <c r="AM768" i="8" s="1"/>
  <c r="AN768" i="8" s="1"/>
  <c r="AG705" i="8"/>
  <c r="AG788" i="8"/>
  <c r="AG741" i="8"/>
  <c r="AG733" i="8"/>
  <c r="AG711" i="8"/>
  <c r="AG792" i="8"/>
  <c r="AG744" i="8"/>
  <c r="AM744" i="8" s="1"/>
  <c r="AN744" i="8" s="1"/>
  <c r="AG683" i="8"/>
  <c r="AG736" i="8"/>
  <c r="AG687" i="8"/>
  <c r="AG648" i="8"/>
  <c r="AG616" i="8"/>
  <c r="AG708" i="8"/>
  <c r="AG657" i="8"/>
  <c r="AG651" i="8"/>
  <c r="AG645" i="8"/>
  <c r="AG591" i="8"/>
  <c r="AG639" i="8"/>
  <c r="AG622" i="8"/>
  <c r="AG658" i="8"/>
  <c r="AG601" i="8"/>
  <c r="AG569" i="8"/>
  <c r="AG537" i="8"/>
  <c r="AG598" i="8"/>
  <c r="AG543" i="8"/>
  <c r="AG504" i="8"/>
  <c r="AG548" i="8"/>
  <c r="AG509" i="8"/>
  <c r="AG552" i="8"/>
  <c r="AG514" i="8"/>
  <c r="AG555" i="8"/>
  <c r="AG515" i="8"/>
  <c r="AG483" i="8"/>
  <c r="AG451" i="8"/>
  <c r="AG488" i="8"/>
  <c r="AG445" i="8"/>
  <c r="AG412" i="8"/>
  <c r="AG460" i="8"/>
  <c r="AG486" i="8"/>
  <c r="AM486" i="8" s="1"/>
  <c r="AN486" i="8" s="1"/>
  <c r="AG448" i="8"/>
  <c r="AG457" i="8"/>
  <c r="AG419" i="8"/>
  <c r="AG387" i="8"/>
  <c r="AG429" i="8"/>
  <c r="AG365" i="8"/>
  <c r="AG333" i="8"/>
  <c r="AM333" i="8" s="1"/>
  <c r="AN333" i="8" s="1"/>
  <c r="AG301" i="8"/>
  <c r="AG269" i="8"/>
  <c r="AG425" i="8"/>
  <c r="AG372" i="8"/>
  <c r="AG306" i="8"/>
  <c r="AG252" i="8"/>
  <c r="AG373" i="8"/>
  <c r="AG242" i="8"/>
  <c r="AG339" i="8"/>
  <c r="AM339" i="8" s="1"/>
  <c r="AN339" i="8" s="1"/>
  <c r="AG367" i="8"/>
  <c r="AG336" i="8"/>
  <c r="AG384" i="8"/>
  <c r="AG368" i="8"/>
  <c r="AG374" i="8"/>
  <c r="AG347" i="8"/>
  <c r="AG244" i="8"/>
  <c r="AG65" i="8"/>
  <c r="AG330" i="8"/>
  <c r="AG184" i="8"/>
  <c r="AG142" i="8"/>
  <c r="AG126" i="8"/>
  <c r="AG110" i="8"/>
  <c r="AG94" i="8"/>
  <c r="AG73" i="8"/>
  <c r="AG219" i="8"/>
  <c r="AG181" i="8"/>
  <c r="AG241" i="8"/>
  <c r="AG210" i="8"/>
  <c r="AG278" i="8"/>
  <c r="AG235" i="8"/>
  <c r="AG189" i="8"/>
  <c r="AG245" i="8"/>
  <c r="AG232" i="8"/>
  <c r="AG167" i="8"/>
  <c r="AM167" i="8" s="1"/>
  <c r="AN167" i="8" s="1"/>
  <c r="AG123" i="8"/>
  <c r="AG91" i="8"/>
  <c r="AG246" i="8"/>
  <c r="AG151" i="8"/>
  <c r="AG59" i="8"/>
  <c r="AM59" i="8" s="1"/>
  <c r="AN59" i="8" s="1"/>
  <c r="AG85" i="8"/>
  <c r="AG53" i="8"/>
  <c r="AG52" i="8"/>
  <c r="AM52" i="8" s="1"/>
  <c r="AN52" i="8" s="1"/>
  <c r="AG156" i="8"/>
  <c r="AG68" i="8"/>
  <c r="AG79" i="8"/>
  <c r="AG975" i="8"/>
  <c r="AG1006" i="8"/>
  <c r="AG985" i="8"/>
  <c r="AG982" i="8"/>
  <c r="AG953" i="8"/>
  <c r="AG973" i="8"/>
  <c r="AG974" i="8"/>
  <c r="AG895" i="8"/>
  <c r="AG906" i="8"/>
  <c r="AG914" i="8"/>
  <c r="AG918" i="8"/>
  <c r="AM918" i="8" s="1"/>
  <c r="AN918" i="8" s="1"/>
  <c r="AG939" i="8"/>
  <c r="AG992" i="8"/>
  <c r="AG854" i="8"/>
  <c r="AG802" i="8"/>
  <c r="AG873" i="8"/>
  <c r="AG894" i="8"/>
  <c r="AG866" i="8"/>
  <c r="AG897" i="8"/>
  <c r="AM897" i="8" s="1"/>
  <c r="AN897" i="8" s="1"/>
  <c r="AG858" i="8"/>
  <c r="AG824" i="8"/>
  <c r="AM824" i="8" s="1"/>
  <c r="AN824" i="8" s="1"/>
  <c r="AG855" i="8"/>
  <c r="AG813" i="8"/>
  <c r="AG869" i="8"/>
  <c r="AG826" i="8"/>
  <c r="AG804" i="8"/>
  <c r="AG770" i="8"/>
  <c r="AG738" i="8"/>
  <c r="AG781" i="8"/>
  <c r="AM781" i="8" s="1"/>
  <c r="AN781" i="8" s="1"/>
  <c r="AG801" i="8"/>
  <c r="AG763" i="8"/>
  <c r="AG701" i="8"/>
  <c r="AG783" i="8"/>
  <c r="AG740" i="8"/>
  <c r="AG729" i="8"/>
  <c r="AG706" i="8"/>
  <c r="AG791" i="8"/>
  <c r="AM791" i="8" s="1"/>
  <c r="AN791" i="8" s="1"/>
  <c r="AG732" i="8"/>
  <c r="AG676" i="8"/>
  <c r="AG704" i="8"/>
  <c r="AG682" i="8"/>
  <c r="AG644" i="8"/>
  <c r="AG612" i="8"/>
  <c r="AG692" i="8"/>
  <c r="AG646" i="8"/>
  <c r="AM646" i="8" s="1"/>
  <c r="AN646" i="8" s="1"/>
  <c r="AG635" i="8"/>
  <c r="AG634" i="8"/>
  <c r="AG587" i="8"/>
  <c r="AG623" i="8"/>
  <c r="AG617" i="8"/>
  <c r="AG653" i="8"/>
  <c r="AM653" i="8" s="1"/>
  <c r="AN653" i="8" s="1"/>
  <c r="AG597" i="8"/>
  <c r="AM597" i="8" s="1"/>
  <c r="AN597" i="8" s="1"/>
  <c r="AG565" i="8"/>
  <c r="AM565" i="8" s="1"/>
  <c r="AN565" i="8" s="1"/>
  <c r="AG533" i="8"/>
  <c r="AG576" i="8"/>
  <c r="AG538" i="8"/>
  <c r="AG500" i="8"/>
  <c r="AG547" i="8"/>
  <c r="AG592" i="8"/>
  <c r="AG551" i="8"/>
  <c r="AG510" i="8"/>
  <c r="AM510" i="8" s="1"/>
  <c r="AN510" i="8" s="1"/>
  <c r="AG550" i="8"/>
  <c r="AG511" i="8"/>
  <c r="AG479" i="8"/>
  <c r="AG447" i="8"/>
  <c r="AG478" i="8"/>
  <c r="AG440" i="8"/>
  <c r="AG506" i="8"/>
  <c r="AG450" i="8"/>
  <c r="AM450" i="8" s="1"/>
  <c r="AN450" i="8" s="1"/>
  <c r="AG485" i="8"/>
  <c r="AG490" i="8"/>
  <c r="AG452" i="8"/>
  <c r="AG415" i="8"/>
  <c r="AG383" i="8"/>
  <c r="AG438" i="8"/>
  <c r="AG361" i="8"/>
  <c r="AG329" i="8"/>
  <c r="AM329" i="8" s="1"/>
  <c r="AN329" i="8" s="1"/>
  <c r="AG297" i="8"/>
  <c r="AG265" i="8"/>
  <c r="AG409" i="8"/>
  <c r="AG359" i="8"/>
  <c r="AG295" i="8"/>
  <c r="AG248" i="8"/>
  <c r="AG364" i="8"/>
  <c r="AG238" i="8"/>
  <c r="AG312" i="8"/>
  <c r="AG362" i="8"/>
  <c r="AG326" i="8"/>
  <c r="AG363" i="8"/>
  <c r="AG358" i="8"/>
  <c r="AG355" i="8"/>
  <c r="AG334" i="8"/>
  <c r="AM334" i="8" s="1"/>
  <c r="AN334" i="8" s="1"/>
  <c r="AG239" i="8"/>
  <c r="AG63" i="8"/>
  <c r="AG299" i="8"/>
  <c r="AG180" i="8"/>
  <c r="AG140" i="8"/>
  <c r="AG124" i="8"/>
  <c r="AG108" i="8"/>
  <c r="AG92" i="8"/>
  <c r="AG67" i="8"/>
  <c r="AM67" i="8" s="1"/>
  <c r="AN67" i="8" s="1"/>
  <c r="AG218" i="8"/>
  <c r="AG171" i="8"/>
  <c r="AG237" i="8"/>
  <c r="AG201" i="8"/>
  <c r="AG214" i="8"/>
  <c r="AG231" i="8"/>
  <c r="AG179" i="8"/>
  <c r="AG236" i="8"/>
  <c r="AM236" i="8" s="1"/>
  <c r="AN236" i="8" s="1"/>
  <c r="AG212" i="8"/>
  <c r="AG166" i="8"/>
  <c r="AG119" i="8"/>
  <c r="AG87" i="8"/>
  <c r="AG227" i="8"/>
  <c r="AG137" i="8"/>
  <c r="AG150" i="8"/>
  <c r="AG71" i="8"/>
  <c r="AM71" i="8" s="1"/>
  <c r="AN71" i="8" s="1"/>
  <c r="AG29" i="8"/>
  <c r="AG46" i="8"/>
  <c r="AG155" i="8"/>
  <c r="AG55" i="8"/>
  <c r="AG76" i="8"/>
  <c r="AG1002" i="8"/>
  <c r="AG998" i="8"/>
  <c r="AG984" i="8"/>
  <c r="AG980" i="8"/>
  <c r="AG945" i="8"/>
  <c r="AG966" i="8"/>
  <c r="AG961" i="8"/>
  <c r="AG887" i="8"/>
  <c r="AG898" i="8"/>
  <c r="AG901" i="8"/>
  <c r="AG915" i="8"/>
  <c r="AG934" i="8"/>
  <c r="AG920" i="8"/>
  <c r="AG846" i="8"/>
  <c r="AG977" i="8"/>
  <c r="AG865" i="8"/>
  <c r="AM865" i="8" s="1"/>
  <c r="AN865" i="8" s="1"/>
  <c r="AG884" i="8"/>
  <c r="AM884" i="8" s="1"/>
  <c r="AN884" i="8" s="1"/>
  <c r="AG852" i="8"/>
  <c r="AG958" i="8"/>
  <c r="AM958" i="8" s="1"/>
  <c r="AN958" i="8" s="1"/>
  <c r="AG881" i="8"/>
  <c r="AG823" i="8"/>
  <c r="AG843" i="8"/>
  <c r="AG842" i="8"/>
  <c r="AG868" i="8"/>
  <c r="AM868" i="8" s="1"/>
  <c r="AN868" i="8" s="1"/>
  <c r="AG811" i="8"/>
  <c r="AG798" i="8"/>
  <c r="AG766" i="8"/>
  <c r="AM766" i="8" s="1"/>
  <c r="AN766" i="8" s="1"/>
  <c r="AG734" i="8"/>
  <c r="AG780" i="8"/>
  <c r="AG796" i="8"/>
  <c r="AG753" i="8"/>
  <c r="AG697" i="8"/>
  <c r="AM697" i="8" s="1"/>
  <c r="AN697" i="8" s="1"/>
  <c r="AG773" i="8"/>
  <c r="AG735" i="8"/>
  <c r="AG720" i="8"/>
  <c r="AM720" i="8" s="1"/>
  <c r="AN720" i="8" s="1"/>
  <c r="AG695" i="8"/>
  <c r="AG787" i="8"/>
  <c r="AG731" i="8"/>
  <c r="AG674" i="8"/>
  <c r="AG688" i="8"/>
  <c r="AG672" i="8"/>
  <c r="AM672" i="8" s="1"/>
  <c r="AN672" i="8" s="1"/>
  <c r="AG640" i="8"/>
  <c r="AG608" i="8"/>
  <c r="AM608" i="8" s="1"/>
  <c r="AN608" i="8" s="1"/>
  <c r="AG712" i="8"/>
  <c r="AG641" i="8"/>
  <c r="AG619" i="8"/>
  <c r="AG629" i="8"/>
  <c r="AG583" i="8"/>
  <c r="AG607" i="8"/>
  <c r="AG606" i="8"/>
  <c r="AG642" i="8"/>
  <c r="AM642" i="8" s="1"/>
  <c r="AN642" i="8" s="1"/>
  <c r="AG593" i="8"/>
  <c r="AG561" i="8"/>
  <c r="AG529" i="8"/>
  <c r="AG575" i="8"/>
  <c r="AG528" i="8"/>
  <c r="AG594" i="8"/>
  <c r="AM594" i="8" s="1"/>
  <c r="AN594" i="8" s="1"/>
  <c r="AG542" i="8"/>
  <c r="AG584" i="8"/>
  <c r="AM584" i="8" s="1"/>
  <c r="AN584" i="8" s="1"/>
  <c r="AG546" i="8"/>
  <c r="AG590" i="8"/>
  <c r="AG540" i="8"/>
  <c r="AG507" i="8"/>
  <c r="AG475" i="8"/>
  <c r="AM475" i="8" s="1"/>
  <c r="AN475" i="8" s="1"/>
  <c r="AG443" i="8"/>
  <c r="AM443" i="8" s="1"/>
  <c r="AN443" i="8" s="1"/>
  <c r="AG477" i="8"/>
  <c r="AM477" i="8" s="1"/>
  <c r="AN477" i="8" s="1"/>
  <c r="AG436" i="8"/>
  <c r="AG492" i="8"/>
  <c r="AG449" i="8"/>
  <c r="AG480" i="8"/>
  <c r="AG489" i="8"/>
  <c r="AG442" i="8"/>
  <c r="AG411" i="8"/>
  <c r="AG379" i="8"/>
  <c r="AG437" i="8"/>
  <c r="AM437" i="8" s="1"/>
  <c r="AN437" i="8" s="1"/>
  <c r="AG357" i="8"/>
  <c r="AG325" i="8"/>
  <c r="AG293" i="8"/>
  <c r="AG430" i="8"/>
  <c r="AG413" i="8"/>
  <c r="AM413" i="8" s="1"/>
  <c r="AN413" i="8" s="1"/>
  <c r="AG354" i="8"/>
  <c r="AM354" i="8" s="1"/>
  <c r="AN354" i="8" s="1"/>
  <c r="AG290" i="8"/>
  <c r="AG421" i="8"/>
  <c r="AG348" i="8"/>
  <c r="AG234" i="8"/>
  <c r="AG308" i="8"/>
  <c r="AG331" i="8"/>
  <c r="AG319" i="8"/>
  <c r="AG350" i="8"/>
  <c r="AG351" i="8"/>
  <c r="AM351" i="8" s="1"/>
  <c r="AN351" i="8" s="1"/>
  <c r="AG328" i="8"/>
  <c r="AM328" i="8" s="1"/>
  <c r="AN328" i="8" s="1"/>
  <c r="AG307" i="8"/>
  <c r="AG229" i="8"/>
  <c r="AG378" i="8"/>
  <c r="AG286" i="8"/>
  <c r="AG176" i="8"/>
  <c r="AG138" i="8"/>
  <c r="AG122" i="8"/>
  <c r="AG106" i="8"/>
  <c r="AM106" i="8" s="1"/>
  <c r="AN106" i="8" s="1"/>
  <c r="AG90" i="8"/>
  <c r="AG60" i="8"/>
  <c r="AG216" i="8"/>
  <c r="AG170" i="8"/>
  <c r="AG233" i="8"/>
  <c r="AG191" i="8"/>
  <c r="AG209" i="8"/>
  <c r="AG225" i="8"/>
  <c r="AM225" i="8" s="1"/>
  <c r="AN225" i="8" s="1"/>
  <c r="AG178" i="8"/>
  <c r="AG208" i="8"/>
  <c r="AG199" i="8"/>
  <c r="AG147" i="8"/>
  <c r="AG115" i="8"/>
  <c r="AG78" i="8"/>
  <c r="AG207" i="8"/>
  <c r="AG105" i="8"/>
  <c r="AM105" i="8" s="1"/>
  <c r="AN105" i="8" s="1"/>
  <c r="AG145" i="8"/>
  <c r="AG64" i="8"/>
  <c r="AG19" i="8"/>
  <c r="AG43" i="8"/>
  <c r="AG154" i="8"/>
  <c r="AG51" i="8"/>
  <c r="AG12" i="8"/>
  <c r="AG986" i="8"/>
  <c r="AM986" i="8" s="1"/>
  <c r="AN986" i="8" s="1"/>
  <c r="AG972" i="8"/>
  <c r="AG967" i="8"/>
  <c r="AG989" i="8"/>
  <c r="AG929" i="8"/>
  <c r="AG948" i="8"/>
  <c r="AG957" i="8"/>
  <c r="AG943" i="8"/>
  <c r="AG882" i="8"/>
  <c r="AM882" i="8" s="1"/>
  <c r="AN882" i="8" s="1"/>
  <c r="AG954" i="8"/>
  <c r="AG960" i="8"/>
  <c r="AG922" i="8"/>
  <c r="AG904" i="8"/>
  <c r="AG830" i="8"/>
  <c r="AG942" i="8"/>
  <c r="AG849" i="8"/>
  <c r="AG853" i="8"/>
  <c r="AM853" i="8" s="1"/>
  <c r="AN853" i="8" s="1"/>
  <c r="AG907" i="8"/>
  <c r="AG909" i="8"/>
  <c r="AG891" i="8"/>
  <c r="AG829" i="8"/>
  <c r="AG827" i="8"/>
  <c r="AG831" i="8"/>
  <c r="AG818" i="8"/>
  <c r="AM818" i="8" s="1"/>
  <c r="AN818" i="8" s="1"/>
  <c r="AG847" i="8"/>
  <c r="AM847" i="8" s="1"/>
  <c r="AN847" i="8" s="1"/>
  <c r="AG790" i="8"/>
  <c r="AG758" i="8"/>
  <c r="AG726" i="8"/>
  <c r="AG765" i="8"/>
  <c r="AG785" i="8"/>
  <c r="AG747" i="8"/>
  <c r="AG689" i="8"/>
  <c r="AG767" i="8"/>
  <c r="AM767" i="8" s="1"/>
  <c r="AN767" i="8" s="1"/>
  <c r="AG724" i="8"/>
  <c r="AG739" i="8"/>
  <c r="AG679" i="8"/>
  <c r="AG700" i="8"/>
  <c r="AG723" i="8"/>
  <c r="AG667" i="8"/>
  <c r="AG789" i="8"/>
  <c r="AG664" i="8"/>
  <c r="AG632" i="8"/>
  <c r="AG776" i="8"/>
  <c r="AG647" i="8"/>
  <c r="AG625" i="8"/>
  <c r="AG702" i="8"/>
  <c r="AG613" i="8"/>
  <c r="AG686" i="8"/>
  <c r="AM686" i="8" s="1"/>
  <c r="AN686" i="8" s="1"/>
  <c r="AG654" i="8"/>
  <c r="AG643" i="8"/>
  <c r="AG626" i="8"/>
  <c r="AG585" i="8"/>
  <c r="AG553" i="8"/>
  <c r="AG521" i="8"/>
  <c r="AG560" i="8"/>
  <c r="AG522" i="8"/>
  <c r="AG574" i="8"/>
  <c r="AM574" i="8" s="1"/>
  <c r="AN574" i="8" s="1"/>
  <c r="AG531" i="8"/>
  <c r="AG578" i="8"/>
  <c r="AG535" i="8"/>
  <c r="AG572" i="8"/>
  <c r="AG534" i="8"/>
  <c r="AG499" i="8"/>
  <c r="AG467" i="8"/>
  <c r="AM467" i="8" s="1"/>
  <c r="AN467" i="8" s="1"/>
  <c r="AG501" i="8"/>
  <c r="AM501" i="8" s="1"/>
  <c r="AN501" i="8" s="1"/>
  <c r="AG462" i="8"/>
  <c r="AG428" i="8"/>
  <c r="AG481" i="8"/>
  <c r="AG505" i="8"/>
  <c r="AG469" i="8"/>
  <c r="AG474" i="8"/>
  <c r="AG435" i="8"/>
  <c r="AG403" i="8"/>
  <c r="AM403" i="8" s="1"/>
  <c r="AN403" i="8" s="1"/>
  <c r="AG371" i="8"/>
  <c r="AG397" i="8"/>
  <c r="AG349" i="8"/>
  <c r="AG317" i="8"/>
  <c r="AG285" i="8"/>
  <c r="AG414" i="8"/>
  <c r="AG396" i="8"/>
  <c r="AG338" i="8"/>
  <c r="AM338" i="8" s="1"/>
  <c r="AN338" i="8" s="1"/>
  <c r="AG274" i="8"/>
  <c r="AG398" i="8"/>
  <c r="AG316" i="8"/>
  <c r="AG226" i="8"/>
  <c r="AG294" i="8"/>
  <c r="AG291" i="8"/>
  <c r="AG283" i="8"/>
  <c r="AG296" i="8"/>
  <c r="AM296" i="8" s="1"/>
  <c r="AN296" i="8" s="1"/>
  <c r="AG315" i="8"/>
  <c r="AG320" i="8"/>
  <c r="AG276" i="8"/>
  <c r="AG223" i="8"/>
  <c r="AG356" i="8"/>
  <c r="AG200" i="8"/>
  <c r="AG168" i="8"/>
  <c r="AM168" i="8" s="1"/>
  <c r="AN168" i="8" s="1"/>
  <c r="AG134" i="8"/>
  <c r="AG118" i="8"/>
  <c r="AG102" i="8"/>
  <c r="AG86" i="8"/>
  <c r="AG259" i="8"/>
  <c r="AG202" i="8"/>
  <c r="AG163" i="8"/>
  <c r="AG217" i="8"/>
  <c r="AG185" i="8"/>
  <c r="AG264" i="8"/>
  <c r="AG213" i="8"/>
  <c r="AG164" i="8"/>
  <c r="AG275" i="8"/>
  <c r="AG193" i="8"/>
  <c r="AG139" i="8"/>
  <c r="AG107" i="8"/>
  <c r="AM107" i="8" s="1"/>
  <c r="AN107" i="8" s="1"/>
  <c r="AG66" i="8"/>
  <c r="AM66" i="8" s="1"/>
  <c r="AN66" i="8" s="1"/>
  <c r="AG47" i="8"/>
  <c r="AG61" i="8"/>
  <c r="AG74" i="8"/>
  <c r="AG89" i="8"/>
  <c r="AG125" i="8"/>
  <c r="AG23" i="8"/>
  <c r="AG152" i="8"/>
  <c r="AG44" i="8"/>
  <c r="AM44" i="8" s="1"/>
  <c r="AN44" i="8" s="1"/>
  <c r="AG963" i="8"/>
  <c r="AG971" i="8"/>
  <c r="AG837" i="8"/>
  <c r="AG752" i="8"/>
  <c r="AG671" i="8"/>
  <c r="AG618" i="8"/>
  <c r="AG570" i="8"/>
  <c r="AG503" i="8"/>
  <c r="AG484" i="8"/>
  <c r="AG422" i="8"/>
  <c r="AG318" i="8"/>
  <c r="AG204" i="8"/>
  <c r="AG165" i="8"/>
  <c r="AG205" i="8"/>
  <c r="AG198" i="8"/>
  <c r="AG99" i="8"/>
  <c r="AG141" i="8"/>
  <c r="AG15" i="8"/>
  <c r="AG97" i="8"/>
  <c r="AG879" i="8"/>
  <c r="AG857" i="8"/>
  <c r="AG864" i="8"/>
  <c r="AG693" i="8"/>
  <c r="AM693" i="8" s="1"/>
  <c r="AN693" i="8" s="1"/>
  <c r="AG678" i="8"/>
  <c r="AM678" i="8" s="1"/>
  <c r="AN678" i="8" s="1"/>
  <c r="AG707" i="8"/>
  <c r="AG527" i="8"/>
  <c r="AG471" i="8"/>
  <c r="AG441" i="8"/>
  <c r="AG406" i="8"/>
  <c r="AG314" i="8"/>
  <c r="AG172" i="8"/>
  <c r="AM172" i="8" s="1"/>
  <c r="AN172" i="8" s="1"/>
  <c r="AG224" i="8"/>
  <c r="AG195" i="8"/>
  <c r="AG183" i="8"/>
  <c r="AG72" i="8"/>
  <c r="AG109" i="8"/>
  <c r="AG93" i="8"/>
  <c r="AG48" i="8"/>
  <c r="AG994" i="8"/>
  <c r="AG890" i="8"/>
  <c r="AM890" i="8" s="1"/>
  <c r="AN890" i="8" s="1"/>
  <c r="AG878" i="8"/>
  <c r="AG859" i="8"/>
  <c r="AG772" i="8"/>
  <c r="AG668" i="8"/>
  <c r="AG691" i="8"/>
  <c r="AG586" i="8"/>
  <c r="AG439" i="8"/>
  <c r="AG407" i="8"/>
  <c r="AM407" i="8" s="1"/>
  <c r="AN407" i="8" s="1"/>
  <c r="AG343" i="8"/>
  <c r="AG323" i="8"/>
  <c r="AG136" i="8"/>
  <c r="AG190" i="8"/>
  <c r="AG173" i="8"/>
  <c r="AG182" i="8"/>
  <c r="AG40" i="8"/>
  <c r="AG113" i="8"/>
  <c r="AG62" i="8"/>
  <c r="AG41" i="8"/>
  <c r="AG988" i="8"/>
  <c r="AG899" i="8"/>
  <c r="AG850" i="8"/>
  <c r="AM850" i="8" s="1"/>
  <c r="AN850" i="8" s="1"/>
  <c r="AG794" i="8"/>
  <c r="AM794" i="8" s="1"/>
  <c r="AN794" i="8" s="1"/>
  <c r="AG725" i="8"/>
  <c r="AG636" i="8"/>
  <c r="AM636" i="8" s="1"/>
  <c r="AN636" i="8" s="1"/>
  <c r="AG600" i="8"/>
  <c r="AG532" i="8"/>
  <c r="AG472" i="8"/>
  <c r="AG375" i="8"/>
  <c r="AG279" i="8"/>
  <c r="AG346" i="8"/>
  <c r="AG120" i="8"/>
  <c r="AG174" i="8"/>
  <c r="AM174" i="8" s="1"/>
  <c r="AN174" i="8" s="1"/>
  <c r="AG162" i="8"/>
  <c r="AG143" i="8"/>
  <c r="AG30" i="8"/>
  <c r="AG160" i="8"/>
  <c r="AG35" i="8"/>
  <c r="AG133" i="8"/>
  <c r="AG969" i="8"/>
  <c r="AG900" i="8"/>
  <c r="AG917" i="8"/>
  <c r="AG762" i="8"/>
  <c r="AG777" i="8"/>
  <c r="AG604" i="8"/>
  <c r="AG637" i="8"/>
  <c r="AG579" i="8"/>
  <c r="AG432" i="8"/>
  <c r="AG408" i="8"/>
  <c r="AG417" i="8"/>
  <c r="AG324" i="8"/>
  <c r="AG104" i="8"/>
  <c r="AG271" i="8"/>
  <c r="AG257" i="8"/>
  <c r="AG135" i="8"/>
  <c r="AG57" i="8"/>
  <c r="AG148" i="8"/>
  <c r="AM148" i="8" s="1"/>
  <c r="AN148" i="8" s="1"/>
  <c r="AG22" i="8"/>
  <c r="AM22" i="8" s="1"/>
  <c r="AN22" i="8" s="1"/>
  <c r="AG1003" i="8"/>
  <c r="AG931" i="8"/>
  <c r="AG871" i="8"/>
  <c r="AG730" i="8"/>
  <c r="AM730" i="8" s="1"/>
  <c r="AN730" i="8" s="1"/>
  <c r="AG690" i="8"/>
  <c r="AG669" i="8"/>
  <c r="AG589" i="8"/>
  <c r="AM589" i="8" s="1"/>
  <c r="AN589" i="8" s="1"/>
  <c r="AG536" i="8"/>
  <c r="AG482" i="8"/>
  <c r="AG353" i="8"/>
  <c r="AG332" i="8"/>
  <c r="AG280" i="8"/>
  <c r="AM280" i="8" s="1"/>
  <c r="AN280" i="8" s="1"/>
  <c r="AG88" i="8"/>
  <c r="AG262" i="8"/>
  <c r="AG282" i="8"/>
  <c r="AM282" i="8" s="1"/>
  <c r="AN282" i="8" s="1"/>
  <c r="AG131" i="8"/>
  <c r="AM131" i="8" s="1"/>
  <c r="AN131" i="8" s="1"/>
  <c r="AG45" i="8"/>
  <c r="AG121" i="8"/>
  <c r="AG158" i="8"/>
  <c r="AG937" i="8"/>
  <c r="AG905" i="8"/>
  <c r="AG851" i="8"/>
  <c r="AG775" i="8"/>
  <c r="AM775" i="8" s="1"/>
  <c r="AN775" i="8" s="1"/>
  <c r="AG717" i="8"/>
  <c r="AG630" i="8"/>
  <c r="AG557" i="8"/>
  <c r="AG582" i="8"/>
  <c r="AG444" i="8"/>
  <c r="AG321" i="8"/>
  <c r="AM321" i="8" s="1"/>
  <c r="AN321" i="8" s="1"/>
  <c r="AG230" i="8"/>
  <c r="AM230" i="8" s="1"/>
  <c r="AN230" i="8" s="1"/>
  <c r="AG228" i="8"/>
  <c r="AG54" i="8"/>
  <c r="AG249" i="8"/>
  <c r="AG266" i="8"/>
  <c r="AG111" i="8"/>
  <c r="AG33" i="8"/>
  <c r="AG83" i="8"/>
  <c r="AG153" i="8"/>
  <c r="AG965" i="8"/>
  <c r="AM965" i="8" s="1"/>
  <c r="AN965" i="8" s="1"/>
  <c r="AG838" i="8"/>
  <c r="AM838" i="8" s="1"/>
  <c r="AN838" i="8" s="1"/>
  <c r="AG834" i="8"/>
  <c r="AG795" i="8"/>
  <c r="AG728" i="8"/>
  <c r="AG603" i="8"/>
  <c r="AG525" i="8"/>
  <c r="AG539" i="8"/>
  <c r="AG470" i="8"/>
  <c r="AG289" i="8"/>
  <c r="AM289" i="8" s="1"/>
  <c r="AN289" i="8" s="1"/>
  <c r="AG304" i="8"/>
  <c r="AG360" i="8"/>
  <c r="AG203" i="8"/>
  <c r="AG221" i="8"/>
  <c r="AG254" i="8"/>
  <c r="AG103" i="8"/>
  <c r="AM103" i="8" s="1"/>
  <c r="AN103" i="8" s="1"/>
  <c r="AG82" i="8"/>
  <c r="AG69" i="8"/>
  <c r="AG129" i="8"/>
  <c r="AG13" i="8"/>
  <c r="R28" i="7"/>
  <c r="AA32" i="3"/>
  <c r="AB32" i="3"/>
  <c r="AD32" i="3"/>
  <c r="AC32" i="3"/>
  <c r="AE32" i="3"/>
  <c r="AB22" i="3"/>
  <c r="AC22" i="3"/>
  <c r="AJ33" i="8"/>
  <c r="U25" i="8"/>
  <c r="AI40" i="8"/>
  <c r="AL13" i="8"/>
  <c r="AM13" i="8" s="1"/>
  <c r="AN13" i="8" s="1"/>
  <c r="AJ46" i="8"/>
  <c r="AM46" i="8" s="1"/>
  <c r="AN46" i="8" s="1"/>
  <c r="AG9" i="8"/>
  <c r="AL159" i="8"/>
  <c r="AL66" i="8"/>
  <c r="AL110" i="8"/>
  <c r="AL144" i="8"/>
  <c r="AL73" i="8"/>
  <c r="AL52" i="8"/>
  <c r="AL192" i="8"/>
  <c r="AL187" i="8"/>
  <c r="AL164" i="8"/>
  <c r="AL267" i="8"/>
  <c r="AL250" i="8"/>
  <c r="AL89" i="8"/>
  <c r="AL121" i="8"/>
  <c r="AM121" i="8" s="1"/>
  <c r="AN121" i="8" s="1"/>
  <c r="AL170" i="8"/>
  <c r="AM170" i="8" s="1"/>
  <c r="AN170" i="8" s="1"/>
  <c r="AL299" i="8"/>
  <c r="AM299" i="8" s="1"/>
  <c r="AN299" i="8" s="1"/>
  <c r="AL310" i="8"/>
  <c r="AL363" i="8"/>
  <c r="AL350" i="8"/>
  <c r="AL330" i="8"/>
  <c r="AL236" i="8"/>
  <c r="AL403" i="8"/>
  <c r="AL308" i="8"/>
  <c r="AM308" i="8" s="1"/>
  <c r="AN308" i="8" s="1"/>
  <c r="AL373" i="8"/>
  <c r="AL374" i="8"/>
  <c r="AL438" i="8"/>
  <c r="AL466" i="8"/>
  <c r="AL484" i="8"/>
  <c r="AL464" i="8"/>
  <c r="AL461" i="8"/>
  <c r="AL532" i="8"/>
  <c r="AM532" i="8" s="1"/>
  <c r="AN532" i="8" s="1"/>
  <c r="AL528" i="8"/>
  <c r="AL524" i="8"/>
  <c r="AL506" i="8"/>
  <c r="AL624" i="8"/>
  <c r="AL571" i="8"/>
  <c r="AL620" i="8"/>
  <c r="AL699" i="8"/>
  <c r="AL638" i="8"/>
  <c r="AL650" i="8"/>
  <c r="AL655" i="8"/>
  <c r="AL719" i="8"/>
  <c r="AL713" i="8"/>
  <c r="AL769" i="8"/>
  <c r="AL688" i="8"/>
  <c r="AL755" i="8"/>
  <c r="AL783" i="8"/>
  <c r="AL728" i="8"/>
  <c r="AL792" i="8"/>
  <c r="AL826" i="8"/>
  <c r="AL820" i="8"/>
  <c r="AL887" i="8"/>
  <c r="AL890" i="8"/>
  <c r="AL832" i="8"/>
  <c r="AL829" i="8"/>
  <c r="AM829" i="8" s="1"/>
  <c r="AN829" i="8" s="1"/>
  <c r="AL933" i="8"/>
  <c r="AL930" i="8"/>
  <c r="AL902" i="8"/>
  <c r="AL988" i="8"/>
  <c r="AL983" i="8"/>
  <c r="AL985" i="8"/>
  <c r="AH48" i="8"/>
  <c r="AM48" i="8" s="1"/>
  <c r="AN48" i="8" s="1"/>
  <c r="AH163" i="8"/>
  <c r="AH215" i="8"/>
  <c r="AH140" i="8"/>
  <c r="AH361" i="8"/>
  <c r="AH334" i="8"/>
  <c r="AH454" i="8"/>
  <c r="AH520" i="8"/>
  <c r="AH553" i="8"/>
  <c r="AM553" i="8" s="1"/>
  <c r="AN553" i="8" s="1"/>
  <c r="AH629" i="8"/>
  <c r="AH682" i="8"/>
  <c r="AH778" i="8"/>
  <c r="AH887" i="8"/>
  <c r="AH935" i="8"/>
  <c r="U22" i="8"/>
  <c r="U99" i="8"/>
  <c r="U261" i="8"/>
  <c r="U303" i="8"/>
  <c r="U280" i="8"/>
  <c r="U449" i="8"/>
  <c r="U557" i="8"/>
  <c r="U638" i="8"/>
  <c r="U709" i="8"/>
  <c r="U784" i="8"/>
  <c r="U909" i="8"/>
  <c r="U899" i="8"/>
  <c r="U996" i="8"/>
  <c r="AH18" i="8"/>
  <c r="AL45" i="8"/>
  <c r="AL114" i="8"/>
  <c r="AL63" i="8"/>
  <c r="AL69" i="8"/>
  <c r="AL149" i="8"/>
  <c r="AL218" i="8"/>
  <c r="AL222" i="8"/>
  <c r="AL203" i="8"/>
  <c r="AL173" i="8"/>
  <c r="AL274" i="8"/>
  <c r="AL273" i="8"/>
  <c r="AL95" i="8"/>
  <c r="AL127" i="8"/>
  <c r="AM127" i="8" s="1"/>
  <c r="AN127" i="8" s="1"/>
  <c r="AL182" i="8"/>
  <c r="AL342" i="8"/>
  <c r="AL365" i="8"/>
  <c r="AL401" i="8"/>
  <c r="AL396" i="8"/>
  <c r="AL351" i="8"/>
  <c r="AL245" i="8"/>
  <c r="AL424" i="8"/>
  <c r="AL320" i="8"/>
  <c r="AL400" i="8"/>
  <c r="AL386" i="8"/>
  <c r="AL454" i="8"/>
  <c r="AL482" i="8"/>
  <c r="AL496" i="8"/>
  <c r="AL480" i="8"/>
  <c r="AL473" i="8"/>
  <c r="AL548" i="8"/>
  <c r="AL544" i="8"/>
  <c r="AM544" i="8" s="1"/>
  <c r="AN544" i="8" s="1"/>
  <c r="AL540" i="8"/>
  <c r="AL520" i="8"/>
  <c r="AL519" i="8"/>
  <c r="AL583" i="8"/>
  <c r="AL664" i="8"/>
  <c r="AL648" i="8"/>
  <c r="AM648" i="8" s="1"/>
  <c r="AN648" i="8" s="1"/>
  <c r="AL678" i="8"/>
  <c r="AL603" i="8"/>
  <c r="AM603" i="8" s="1"/>
  <c r="AN603" i="8" s="1"/>
  <c r="AL667" i="8"/>
  <c r="AL670" i="8"/>
  <c r="AL738" i="8"/>
  <c r="AL693" i="8"/>
  <c r="AL700" i="8"/>
  <c r="AL771" i="8"/>
  <c r="AL757" i="8"/>
  <c r="AM757" i="8" s="1"/>
  <c r="AN757" i="8" s="1"/>
  <c r="AL740" i="8"/>
  <c r="AM740" i="8" s="1"/>
  <c r="AN740" i="8" s="1"/>
  <c r="AL808" i="8"/>
  <c r="AL892" i="8"/>
  <c r="AL842" i="8"/>
  <c r="AL900" i="8"/>
  <c r="AL862" i="8"/>
  <c r="AL856" i="8"/>
  <c r="AL853" i="8"/>
  <c r="AL913" i="8"/>
  <c r="AM913" i="8" s="1"/>
  <c r="AN913" i="8" s="1"/>
  <c r="AL951" i="8"/>
  <c r="AL937" i="8"/>
  <c r="AL928" i="8"/>
  <c r="AL989" i="8"/>
  <c r="AL974" i="8"/>
  <c r="AM974" i="8" s="1"/>
  <c r="AN974" i="8" s="1"/>
  <c r="AH80" i="8"/>
  <c r="AH203" i="8"/>
  <c r="AH206" i="8"/>
  <c r="AM206" i="8" s="1"/>
  <c r="AN206" i="8" s="1"/>
  <c r="AH146" i="8"/>
  <c r="AH315" i="8"/>
  <c r="AH419" i="8"/>
  <c r="AH470" i="8"/>
  <c r="AH568" i="8"/>
  <c r="AH610" i="8"/>
  <c r="AH645" i="8"/>
  <c r="AH719" i="8"/>
  <c r="AH801" i="8"/>
  <c r="AH903" i="8"/>
  <c r="AH966" i="8"/>
  <c r="U80" i="8"/>
  <c r="U119" i="8"/>
  <c r="U150" i="8"/>
  <c r="U297" i="8"/>
  <c r="U296" i="8"/>
  <c r="U415" i="8"/>
  <c r="U542" i="8"/>
  <c r="U677" i="8"/>
  <c r="U666" i="8"/>
  <c r="U806" i="8"/>
  <c r="U894" i="8"/>
  <c r="U911" i="8"/>
  <c r="C43" i="3"/>
  <c r="Z43" i="3"/>
  <c r="R26" i="7"/>
  <c r="AE42" i="3"/>
  <c r="C42" i="3"/>
  <c r="AB21" i="3"/>
  <c r="AB38" i="3"/>
  <c r="AC38" i="3"/>
  <c r="U28" i="8"/>
  <c r="AL18" i="8"/>
  <c r="AI43" i="8"/>
  <c r="AJ28" i="8"/>
  <c r="U18" i="8"/>
  <c r="AL77" i="8"/>
  <c r="AL153" i="8"/>
  <c r="AL116" i="8"/>
  <c r="AL108" i="8"/>
  <c r="AL180" i="8"/>
  <c r="AL229" i="8"/>
  <c r="AL279" i="8"/>
  <c r="AL239" i="8"/>
  <c r="AL189" i="8"/>
  <c r="AL53" i="8"/>
  <c r="AL345" i="8"/>
  <c r="AL101" i="8"/>
  <c r="AL133" i="8"/>
  <c r="AL194" i="8"/>
  <c r="AL311" i="8"/>
  <c r="AL307" i="8"/>
  <c r="AL326" i="8"/>
  <c r="AL255" i="8"/>
  <c r="AL381" i="8"/>
  <c r="AL309" i="8"/>
  <c r="AL268" i="8"/>
  <c r="AL332" i="8"/>
  <c r="AM332" i="8" s="1"/>
  <c r="AN332" i="8" s="1"/>
  <c r="AL425" i="8"/>
  <c r="AL398" i="8"/>
  <c r="AL470" i="8"/>
  <c r="AL500" i="8"/>
  <c r="AM500" i="8" s="1"/>
  <c r="AN500" i="8" s="1"/>
  <c r="AL419" i="8"/>
  <c r="AL499" i="8"/>
  <c r="AL485" i="8"/>
  <c r="AL564" i="8"/>
  <c r="AM564" i="8" s="1"/>
  <c r="AN564" i="8" s="1"/>
  <c r="AL560" i="8"/>
  <c r="AM560" i="8" s="1"/>
  <c r="AN560" i="8" s="1"/>
  <c r="AL556" i="8"/>
  <c r="AL536" i="8"/>
  <c r="AL531" i="8"/>
  <c r="AL595" i="8"/>
  <c r="AM595" i="8" s="1"/>
  <c r="AN595" i="8" s="1"/>
  <c r="AL598" i="8"/>
  <c r="AL581" i="8"/>
  <c r="AL644" i="8"/>
  <c r="AL615" i="8"/>
  <c r="AL690" i="8"/>
  <c r="AL702" i="8"/>
  <c r="AL754" i="8"/>
  <c r="AL741" i="8"/>
  <c r="AL712" i="8"/>
  <c r="AL787" i="8"/>
  <c r="AL773" i="8"/>
  <c r="AL752" i="8"/>
  <c r="AL857" i="8"/>
  <c r="AM857" i="8" s="1"/>
  <c r="AN857" i="8" s="1"/>
  <c r="AL798" i="8"/>
  <c r="AM798" i="8" s="1"/>
  <c r="AN798" i="8" s="1"/>
  <c r="AL831" i="8"/>
  <c r="AL867" i="8"/>
  <c r="AM867" i="8" s="1"/>
  <c r="AN867" i="8" s="1"/>
  <c r="AL873" i="8"/>
  <c r="AL879" i="8"/>
  <c r="AL882" i="8"/>
  <c r="AL945" i="8"/>
  <c r="AL926" i="8"/>
  <c r="AL955" i="8"/>
  <c r="AL952" i="8"/>
  <c r="AM952" i="8" s="1"/>
  <c r="AN952" i="8" s="1"/>
  <c r="AL984" i="8"/>
  <c r="AL1006" i="8"/>
  <c r="U156" i="8"/>
  <c r="U193" i="8"/>
  <c r="U175" i="8"/>
  <c r="U345" i="8"/>
  <c r="U356" i="8"/>
  <c r="U431" i="8"/>
  <c r="U499" i="8"/>
  <c r="U629" i="8"/>
  <c r="U710" i="8"/>
  <c r="U761" i="8"/>
  <c r="U882" i="8"/>
  <c r="U927" i="8"/>
  <c r="U38" i="8"/>
  <c r="AL86" i="8"/>
  <c r="AL155" i="8"/>
  <c r="AL138" i="8"/>
  <c r="AL130" i="8"/>
  <c r="AL185" i="8"/>
  <c r="AL233" i="8"/>
  <c r="AL283" i="8"/>
  <c r="AL243" i="8"/>
  <c r="AL199" i="8"/>
  <c r="AL61" i="8"/>
  <c r="AM61" i="8" s="1"/>
  <c r="AN61" i="8" s="1"/>
  <c r="AL349" i="8"/>
  <c r="AL103" i="8"/>
  <c r="AL135" i="8"/>
  <c r="AL198" i="8"/>
  <c r="AL313" i="8"/>
  <c r="AL315" i="8"/>
  <c r="AL375" i="8"/>
  <c r="AL259" i="8"/>
  <c r="AM259" i="8" s="1"/>
  <c r="AN259" i="8" s="1"/>
  <c r="AL383" i="8"/>
  <c r="AL325" i="8"/>
  <c r="AL272" i="8"/>
  <c r="AL336" i="8"/>
  <c r="AL433" i="8"/>
  <c r="AL402" i="8"/>
  <c r="AL471" i="8"/>
  <c r="AL503" i="8"/>
  <c r="AL423" i="8"/>
  <c r="AL504" i="8"/>
  <c r="AL489" i="8"/>
  <c r="AL565" i="8"/>
  <c r="AL561" i="8"/>
  <c r="AM561" i="8" s="1"/>
  <c r="AN561" i="8" s="1"/>
  <c r="AL557" i="8"/>
  <c r="AL537" i="8"/>
  <c r="AL535" i="8"/>
  <c r="AM535" i="8" s="1"/>
  <c r="AN535" i="8" s="1"/>
  <c r="AL599" i="8"/>
  <c r="AL605" i="8"/>
  <c r="AL585" i="8"/>
  <c r="AL668" i="8"/>
  <c r="AM668" i="8" s="1"/>
  <c r="AN668" i="8" s="1"/>
  <c r="AL619" i="8"/>
  <c r="AM619" i="8" s="1"/>
  <c r="AN619" i="8" s="1"/>
  <c r="AL695" i="8"/>
  <c r="AL707" i="8"/>
  <c r="AM707" i="8" s="1"/>
  <c r="AN707" i="8" s="1"/>
  <c r="AL661" i="8"/>
  <c r="AL745" i="8"/>
  <c r="AL793" i="8"/>
  <c r="AL791" i="8"/>
  <c r="AL774" i="8"/>
  <c r="AL756" i="8"/>
  <c r="AM756" i="8" s="1"/>
  <c r="AN756" i="8" s="1"/>
  <c r="AL814" i="8"/>
  <c r="AL800" i="8"/>
  <c r="AL855" i="8"/>
  <c r="AL871" i="8"/>
  <c r="AL906" i="8"/>
  <c r="AL880" i="8"/>
  <c r="AL898" i="8"/>
  <c r="AL956" i="8"/>
  <c r="AL881" i="8"/>
  <c r="AL967" i="8"/>
  <c r="AL960" i="8"/>
  <c r="AL992" i="8"/>
  <c r="AL999" i="8"/>
  <c r="AI13" i="8"/>
  <c r="AH69" i="8"/>
  <c r="AH207" i="8"/>
  <c r="AH227" i="8"/>
  <c r="AH307" i="8"/>
  <c r="AH269" i="8"/>
  <c r="AH423" i="8"/>
  <c r="AH506" i="8"/>
  <c r="AH574" i="8"/>
  <c r="AH622" i="8"/>
  <c r="AH737" i="8"/>
  <c r="AH797" i="8"/>
  <c r="AH808" i="8"/>
  <c r="AM808" i="8" s="1"/>
  <c r="AN808" i="8" s="1"/>
  <c r="AH917" i="8"/>
  <c r="AH985" i="8"/>
  <c r="U159" i="8"/>
  <c r="U178" i="8"/>
  <c r="U357" i="8"/>
  <c r="U221" i="8"/>
  <c r="U425" i="8"/>
  <c r="U442" i="8"/>
  <c r="U522" i="8"/>
  <c r="U614" i="8"/>
  <c r="U706" i="8"/>
  <c r="U769" i="8"/>
  <c r="U859" i="8"/>
  <c r="U918" i="8"/>
  <c r="BA8" i="8"/>
  <c r="AY15" i="8"/>
  <c r="J29" i="5" s="1"/>
  <c r="AY48" i="8"/>
  <c r="AZ15" i="8"/>
  <c r="L29" i="5" s="1"/>
  <c r="Z29" i="5" s="1"/>
  <c r="Z36" i="7"/>
  <c r="M36" i="7" s="1"/>
  <c r="R44" i="3" s="1"/>
  <c r="AE44" i="3" s="1"/>
  <c r="BA15" i="8"/>
  <c r="AY37" i="8"/>
  <c r="J51" i="5" s="1"/>
  <c r="AZ37" i="8"/>
  <c r="L51" i="5" s="1"/>
  <c r="AZ44" i="8"/>
  <c r="AY44" i="8"/>
  <c r="AZ30" i="8"/>
  <c r="L44" i="5" s="1"/>
  <c r="Z44" i="5" s="1"/>
  <c r="AY30" i="8"/>
  <c r="J44" i="5" s="1"/>
  <c r="AZ27" i="8"/>
  <c r="L41" i="5" s="1"/>
  <c r="Z41" i="5" s="1"/>
  <c r="AY27" i="8"/>
  <c r="J41" i="5" s="1"/>
  <c r="AZ52" i="8"/>
  <c r="AY52" i="8"/>
  <c r="AZ49" i="8"/>
  <c r="AY49" i="8"/>
  <c r="AM119" i="8"/>
  <c r="AN119" i="8" s="1"/>
  <c r="AM166" i="8"/>
  <c r="AN166" i="8" s="1"/>
  <c r="AM63" i="8"/>
  <c r="AN63" i="8" s="1"/>
  <c r="AM238" i="8"/>
  <c r="AN238" i="8" s="1"/>
  <c r="AM511" i="8"/>
  <c r="AN511" i="8" s="1"/>
  <c r="AM623" i="8"/>
  <c r="AN623" i="8" s="1"/>
  <c r="AM692" i="8"/>
  <c r="AN692" i="8" s="1"/>
  <c r="AM612" i="8"/>
  <c r="AN612" i="8" s="1"/>
  <c r="AM676" i="8"/>
  <c r="AN676" i="8" s="1"/>
  <c r="AM894" i="8"/>
  <c r="AN894" i="8" s="1"/>
  <c r="AM873" i="8"/>
  <c r="AN873" i="8" s="1"/>
  <c r="AM953" i="8"/>
  <c r="AN953" i="8" s="1"/>
  <c r="AY34" i="8"/>
  <c r="J48" i="5" s="1"/>
  <c r="AZ34" i="8"/>
  <c r="L48" i="5" s="1"/>
  <c r="Z48" i="5" s="1"/>
  <c r="AZ41" i="8"/>
  <c r="AY41" i="8"/>
  <c r="AV3" i="8"/>
  <c r="AY26" i="8"/>
  <c r="J40" i="5" s="1"/>
  <c r="AZ26" i="8"/>
  <c r="L40" i="5" s="1"/>
  <c r="Z40" i="5" s="1"/>
  <c r="AM79" i="8"/>
  <c r="AN79" i="8" s="1"/>
  <c r="AM68" i="8"/>
  <c r="AN68" i="8" s="1"/>
  <c r="AM278" i="8"/>
  <c r="AN278" i="8" s="1"/>
  <c r="AM210" i="8"/>
  <c r="AN210" i="8" s="1"/>
  <c r="AM241" i="8"/>
  <c r="AN241" i="8" s="1"/>
  <c r="AM374" i="8"/>
  <c r="AN374" i="8" s="1"/>
  <c r="AM384" i="8"/>
  <c r="AN384" i="8" s="1"/>
  <c r="AM425" i="8"/>
  <c r="AN425" i="8" s="1"/>
  <c r="AM429" i="8"/>
  <c r="AN429" i="8" s="1"/>
  <c r="AM387" i="8"/>
  <c r="AN387" i="8" s="1"/>
  <c r="AM451" i="8"/>
  <c r="AN451" i="8" s="1"/>
  <c r="AM509" i="8"/>
  <c r="AN509" i="8" s="1"/>
  <c r="AM639" i="8"/>
  <c r="AN639" i="8" s="1"/>
  <c r="AM736" i="8"/>
  <c r="AN736" i="8" s="1"/>
  <c r="AM741" i="8"/>
  <c r="AN741" i="8" s="1"/>
  <c r="AM788" i="8"/>
  <c r="AN788" i="8" s="1"/>
  <c r="AM872" i="8"/>
  <c r="AN872" i="8" s="1"/>
  <c r="AM996" i="8"/>
  <c r="AN996" i="8" s="1"/>
  <c r="AM983" i="8"/>
  <c r="AN983" i="8" s="1"/>
  <c r="AY17" i="8"/>
  <c r="J31" i="5" s="1"/>
  <c r="AZ17" i="8"/>
  <c r="L31" i="5" s="1"/>
  <c r="Z31" i="5" s="1"/>
  <c r="BA17" i="8"/>
  <c r="AZ132" i="8"/>
  <c r="AY132" i="8"/>
  <c r="AZ56" i="8"/>
  <c r="AY56" i="8"/>
  <c r="AZ116" i="8"/>
  <c r="AY116" i="8"/>
  <c r="AZ55" i="8"/>
  <c r="AY55" i="8"/>
  <c r="AY22" i="8"/>
  <c r="J36" i="5" s="1"/>
  <c r="AZ22" i="8"/>
  <c r="L36" i="5" s="1"/>
  <c r="Z36" i="5" s="1"/>
  <c r="AZ76" i="8"/>
  <c r="AY76" i="8"/>
  <c r="AZ98" i="8"/>
  <c r="AY98" i="8"/>
  <c r="AZ114" i="8"/>
  <c r="AY114" i="8"/>
  <c r="AZ130" i="8"/>
  <c r="AY130" i="8"/>
  <c r="AZ146" i="8"/>
  <c r="AY146" i="8"/>
  <c r="AM157" i="8"/>
  <c r="AN157" i="8" s="1"/>
  <c r="AM56" i="8"/>
  <c r="AN56" i="8" s="1"/>
  <c r="AM117" i="8"/>
  <c r="AN117" i="8" s="1"/>
  <c r="AM220" i="8"/>
  <c r="AN220" i="8" s="1"/>
  <c r="AM188" i="8"/>
  <c r="AN188" i="8" s="1"/>
  <c r="AM377" i="8"/>
  <c r="AN377" i="8" s="1"/>
  <c r="AM366" i="8"/>
  <c r="AN366" i="8" s="1"/>
  <c r="AM370" i="8"/>
  <c r="AN370" i="8" s="1"/>
  <c r="AM273" i="8"/>
  <c r="AN273" i="8" s="1"/>
  <c r="AM305" i="8"/>
  <c r="AN305" i="8" s="1"/>
  <c r="AM453" i="8"/>
  <c r="AN453" i="8" s="1"/>
  <c r="AM518" i="8"/>
  <c r="AN518" i="8" s="1"/>
  <c r="AM709" i="8"/>
  <c r="AN709" i="8" s="1"/>
  <c r="AM749" i="8"/>
  <c r="AN749" i="8" s="1"/>
  <c r="AM812" i="8"/>
  <c r="AN812" i="8" s="1"/>
  <c r="AM815" i="8"/>
  <c r="AN815" i="8" s="1"/>
  <c r="AM840" i="8"/>
  <c r="AN840" i="8" s="1"/>
  <c r="AM924" i="8"/>
  <c r="AN924" i="8" s="1"/>
  <c r="AM981" i="8"/>
  <c r="AN981" i="8" s="1"/>
  <c r="AM17" i="8"/>
  <c r="AN17" i="8" s="1"/>
  <c r="AM24" i="8"/>
  <c r="AN24" i="8" s="1"/>
  <c r="AZ74" i="8"/>
  <c r="AY74" i="8"/>
  <c r="AZ75" i="8"/>
  <c r="AY75" i="8"/>
  <c r="AZ145" i="8"/>
  <c r="AY145" i="8"/>
  <c r="AZ66" i="8"/>
  <c r="AY66" i="8"/>
  <c r="AZ88" i="8"/>
  <c r="AY88" i="8"/>
  <c r="AZ129" i="8"/>
  <c r="AY129" i="8"/>
  <c r="AZ83" i="8"/>
  <c r="AY83" i="8"/>
  <c r="AZ99" i="8"/>
  <c r="AY99" i="8"/>
  <c r="AZ115" i="8"/>
  <c r="AY115" i="8"/>
  <c r="AZ131" i="8"/>
  <c r="AY131" i="8"/>
  <c r="AY54" i="8"/>
  <c r="AZ54" i="8"/>
  <c r="AM133" i="8"/>
  <c r="AN133" i="8" s="1"/>
  <c r="AM33" i="8"/>
  <c r="AN33" i="8" s="1"/>
  <c r="AM249" i="8"/>
  <c r="AN249" i="8" s="1"/>
  <c r="AM81" i="8"/>
  <c r="AN81" i="8" s="1"/>
  <c r="AM98" i="8"/>
  <c r="AN98" i="8" s="1"/>
  <c r="AM114" i="8"/>
  <c r="AN114" i="8" s="1"/>
  <c r="AM258" i="8"/>
  <c r="AN258" i="8" s="1"/>
  <c r="AM389" i="8"/>
  <c r="AN389" i="8" s="1"/>
  <c r="AM322" i="8"/>
  <c r="AN322" i="8" s="1"/>
  <c r="AM395" i="8"/>
  <c r="AN395" i="8" s="1"/>
  <c r="AM456" i="8"/>
  <c r="AN456" i="8" s="1"/>
  <c r="AM566" i="8"/>
  <c r="AN566" i="8" s="1"/>
  <c r="AM520" i="8"/>
  <c r="AN520" i="8" s="1"/>
  <c r="AM563" i="8"/>
  <c r="AN563" i="8" s="1"/>
  <c r="AM577" i="8"/>
  <c r="AN577" i="8" s="1"/>
  <c r="AM611" i="8"/>
  <c r="AN611" i="8" s="1"/>
  <c r="AM656" i="8"/>
  <c r="AN656" i="8" s="1"/>
  <c r="AM713" i="8"/>
  <c r="AN713" i="8" s="1"/>
  <c r="AM782" i="8"/>
  <c r="AN782" i="8" s="1"/>
  <c r="AM835" i="8"/>
  <c r="AN835" i="8" s="1"/>
  <c r="AM836" i="8"/>
  <c r="AN836" i="8" s="1"/>
  <c r="AM968" i="8"/>
  <c r="AN968" i="8" s="1"/>
  <c r="AM970" i="8"/>
  <c r="AN970" i="8" s="1"/>
  <c r="AY21" i="8"/>
  <c r="J35" i="5" s="1"/>
  <c r="AZ21" i="8"/>
  <c r="L35" i="5" s="1"/>
  <c r="Z35" i="5" s="1"/>
  <c r="AY14" i="8"/>
  <c r="J28" i="5" s="1"/>
  <c r="AZ14" i="8"/>
  <c r="L28" i="5" s="1"/>
  <c r="Z28" i="5" s="1"/>
  <c r="BA14" i="8"/>
  <c r="AZ64" i="8"/>
  <c r="AY64" i="8"/>
  <c r="AZ89" i="8"/>
  <c r="AY89" i="8"/>
  <c r="AZ85" i="8"/>
  <c r="AY85" i="8"/>
  <c r="AY78" i="8"/>
  <c r="AZ78" i="8"/>
  <c r="AZ80" i="8"/>
  <c r="AY80" i="8"/>
  <c r="AZ101" i="8"/>
  <c r="AY101" i="8"/>
  <c r="AZ59" i="8"/>
  <c r="AY59" i="8"/>
  <c r="AZ28" i="8"/>
  <c r="L42" i="5" s="1"/>
  <c r="Z42" i="5" s="1"/>
  <c r="AY28" i="8"/>
  <c r="J42" i="5" s="1"/>
  <c r="AZ53" i="8"/>
  <c r="AY53" i="8"/>
  <c r="AZ86" i="8"/>
  <c r="AY86" i="8"/>
  <c r="AZ102" i="8"/>
  <c r="AY102" i="8"/>
  <c r="AZ118" i="8"/>
  <c r="AY118" i="8"/>
  <c r="AZ134" i="8"/>
  <c r="AY134" i="8"/>
  <c r="AZ60" i="8"/>
  <c r="AY60" i="8"/>
  <c r="AY63" i="8"/>
  <c r="AZ63" i="8"/>
  <c r="AM141" i="8"/>
  <c r="AN141" i="8" s="1"/>
  <c r="AM183" i="8"/>
  <c r="AN183" i="8" s="1"/>
  <c r="AM310" i="8"/>
  <c r="AN310" i="8" s="1"/>
  <c r="AM287" i="8"/>
  <c r="AN287" i="8" s="1"/>
  <c r="AM627" i="8"/>
  <c r="AN627" i="8" s="1"/>
  <c r="AM673" i="8"/>
  <c r="AN673" i="8" s="1"/>
  <c r="AM710" i="8"/>
  <c r="AN710" i="8" s="1"/>
  <c r="AM685" i="8"/>
  <c r="AN685" i="8" s="1"/>
  <c r="AM941" i="8"/>
  <c r="AN941" i="8" s="1"/>
  <c r="AM944" i="8"/>
  <c r="AN944" i="8" s="1"/>
  <c r="AM959" i="8"/>
  <c r="AN959" i="8" s="1"/>
  <c r="AM1000" i="8"/>
  <c r="AN1000" i="8" s="1"/>
  <c r="BA12" i="8"/>
  <c r="BA6" i="8"/>
  <c r="AZ93" i="8"/>
  <c r="AY93" i="8"/>
  <c r="AZ108" i="8"/>
  <c r="AY108" i="8"/>
  <c r="AZ104" i="8"/>
  <c r="AY104" i="8"/>
  <c r="AZ79" i="8"/>
  <c r="AY79" i="8"/>
  <c r="AY82" i="8"/>
  <c r="AZ82" i="8"/>
  <c r="AZ120" i="8"/>
  <c r="AY120" i="8"/>
  <c r="AZ31" i="8"/>
  <c r="L45" i="5" s="1"/>
  <c r="Z45" i="5" s="1"/>
  <c r="AY31" i="8"/>
  <c r="J45" i="5" s="1"/>
  <c r="AZ62" i="8"/>
  <c r="AY62" i="8"/>
  <c r="AZ87" i="8"/>
  <c r="AY87" i="8"/>
  <c r="AZ103" i="8"/>
  <c r="AY103" i="8"/>
  <c r="AZ119" i="8"/>
  <c r="AY119" i="8"/>
  <c r="AZ135" i="8"/>
  <c r="AY135" i="8"/>
  <c r="AZ65" i="8"/>
  <c r="AY65" i="8"/>
  <c r="AZ32" i="8"/>
  <c r="L46" i="5" s="1"/>
  <c r="Z46" i="5" s="1"/>
  <c r="AY32" i="8"/>
  <c r="J46" i="5" s="1"/>
  <c r="AZ25" i="8"/>
  <c r="L39" i="5" s="1"/>
  <c r="Z39" i="5" s="1"/>
  <c r="AY25" i="8"/>
  <c r="J39" i="5" s="1"/>
  <c r="AZ35" i="8"/>
  <c r="L49" i="5" s="1"/>
  <c r="AY35" i="8"/>
  <c r="J49" i="5" s="1"/>
  <c r="AM93" i="8"/>
  <c r="AN93" i="8" s="1"/>
  <c r="AM160" i="8"/>
  <c r="AN160" i="8" s="1"/>
  <c r="AM302" i="8"/>
  <c r="AN302" i="8" s="1"/>
  <c r="AM382" i="8"/>
  <c r="AN382" i="8" s="1"/>
  <c r="AM327" i="8"/>
  <c r="AN327" i="8" s="1"/>
  <c r="AM345" i="8"/>
  <c r="AN345" i="8" s="1"/>
  <c r="AM473" i="8"/>
  <c r="AN473" i="8" s="1"/>
  <c r="AM677" i="8"/>
  <c r="AN677" i="8" s="1"/>
  <c r="AM631" i="8"/>
  <c r="AN631" i="8" s="1"/>
  <c r="AM628" i="8"/>
  <c r="AN628" i="8" s="1"/>
  <c r="AM797" i="8"/>
  <c r="AN797" i="8" s="1"/>
  <c r="AM784" i="8"/>
  <c r="AN784" i="8" s="1"/>
  <c r="AM841" i="8"/>
  <c r="AN841" i="8" s="1"/>
  <c r="AM822" i="8"/>
  <c r="AN822" i="8" s="1"/>
  <c r="AM23" i="8"/>
  <c r="AN23" i="8" s="1"/>
  <c r="AM74" i="8"/>
  <c r="AN74" i="8" s="1"/>
  <c r="AM47" i="8"/>
  <c r="AN47" i="8" s="1"/>
  <c r="AM139" i="8"/>
  <c r="AN139" i="8" s="1"/>
  <c r="AM275" i="8"/>
  <c r="AN275" i="8" s="1"/>
  <c r="AM213" i="8"/>
  <c r="AN213" i="8" s="1"/>
  <c r="AM86" i="8"/>
  <c r="AN86" i="8" s="1"/>
  <c r="AM118" i="8"/>
  <c r="AN118" i="8" s="1"/>
  <c r="AM200" i="8"/>
  <c r="AN200" i="8" s="1"/>
  <c r="AM291" i="8"/>
  <c r="AN291" i="8" s="1"/>
  <c r="AM294" i="8"/>
  <c r="AN294" i="8" s="1"/>
  <c r="AM317" i="8"/>
  <c r="AN317" i="8" s="1"/>
  <c r="AM397" i="8"/>
  <c r="AN397" i="8" s="1"/>
  <c r="AM469" i="8"/>
  <c r="AN469" i="8" s="1"/>
  <c r="AM481" i="8"/>
  <c r="AN481" i="8" s="1"/>
  <c r="AM428" i="8"/>
  <c r="AN428" i="8" s="1"/>
  <c r="AM462" i="8"/>
  <c r="AN462" i="8" s="1"/>
  <c r="AM499" i="8"/>
  <c r="AN499" i="8" s="1"/>
  <c r="AM534" i="8"/>
  <c r="AN534" i="8" s="1"/>
  <c r="AM572" i="8"/>
  <c r="AN572" i="8" s="1"/>
  <c r="AM521" i="8"/>
  <c r="AN521" i="8" s="1"/>
  <c r="AM702" i="8"/>
  <c r="AN702" i="8" s="1"/>
  <c r="AM625" i="8"/>
  <c r="AN625" i="8" s="1"/>
  <c r="AM667" i="8"/>
  <c r="AN667" i="8" s="1"/>
  <c r="AM700" i="8"/>
  <c r="AN700" i="8" s="1"/>
  <c r="AM724" i="8"/>
  <c r="AN724" i="8" s="1"/>
  <c r="AM765" i="8"/>
  <c r="AN765" i="8" s="1"/>
  <c r="AM942" i="8"/>
  <c r="AN942" i="8" s="1"/>
  <c r="AM957" i="8"/>
  <c r="AN957" i="8" s="1"/>
  <c r="AM948" i="8"/>
  <c r="AN948" i="8" s="1"/>
  <c r="AM989" i="8"/>
  <c r="AN989" i="8" s="1"/>
  <c r="AZ39" i="8"/>
  <c r="AY39" i="8"/>
  <c r="AZ24" i="8"/>
  <c r="L38" i="5" s="1"/>
  <c r="Z38" i="5" s="1"/>
  <c r="AY24" i="8"/>
  <c r="J38" i="5" s="1"/>
  <c r="BA11" i="8"/>
  <c r="AZ112" i="8"/>
  <c r="AY112" i="8"/>
  <c r="AZ121" i="8"/>
  <c r="AY121" i="8"/>
  <c r="AZ117" i="8"/>
  <c r="AY117" i="8"/>
  <c r="AZ96" i="8"/>
  <c r="AY96" i="8"/>
  <c r="AZ92" i="8"/>
  <c r="AY92" i="8"/>
  <c r="AZ133" i="8"/>
  <c r="AY133" i="8"/>
  <c r="AZ69" i="8"/>
  <c r="AY69" i="8"/>
  <c r="AZ38" i="8"/>
  <c r="AY38" i="8"/>
  <c r="AZ58" i="8"/>
  <c r="AY58" i="8"/>
  <c r="AZ90" i="8"/>
  <c r="AY90" i="8"/>
  <c r="AY106" i="8"/>
  <c r="AZ106" i="8"/>
  <c r="AZ122" i="8"/>
  <c r="AY122" i="8"/>
  <c r="AY138" i="8"/>
  <c r="AZ138" i="8"/>
  <c r="AZ67" i="8"/>
  <c r="AY67" i="8"/>
  <c r="AZ70" i="8"/>
  <c r="AY70" i="8"/>
  <c r="AZ51" i="8"/>
  <c r="AY51" i="8"/>
  <c r="AM26" i="8"/>
  <c r="AN26" i="8" s="1"/>
  <c r="AY16" i="8"/>
  <c r="J30" i="5" s="1"/>
  <c r="AZ16" i="8"/>
  <c r="L30" i="5" s="1"/>
  <c r="Z30" i="5" s="1"/>
  <c r="BA16" i="8"/>
  <c r="AM35" i="8"/>
  <c r="AN35" i="8" s="1"/>
  <c r="AM143" i="8"/>
  <c r="AN143" i="8" s="1"/>
  <c r="AM198" i="8"/>
  <c r="AN198" i="8" s="1"/>
  <c r="AM104" i="8"/>
  <c r="AN104" i="8" s="1"/>
  <c r="AM323" i="8"/>
  <c r="AN323" i="8" s="1"/>
  <c r="AM314" i="8"/>
  <c r="AN314" i="8" s="1"/>
  <c r="AM318" i="8"/>
  <c r="AN318" i="8" s="1"/>
  <c r="AM484" i="8"/>
  <c r="AN484" i="8" s="1"/>
  <c r="AM470" i="8"/>
  <c r="AN470" i="8" s="1"/>
  <c r="AM527" i="8"/>
  <c r="AN527" i="8" s="1"/>
  <c r="AM525" i="8"/>
  <c r="AN525" i="8" s="1"/>
  <c r="AM691" i="8"/>
  <c r="AN691" i="8" s="1"/>
  <c r="AM630" i="8"/>
  <c r="AN630" i="8" s="1"/>
  <c r="AM728" i="8"/>
  <c r="AN728" i="8" s="1"/>
  <c r="AM717" i="8"/>
  <c r="AN717" i="8" s="1"/>
  <c r="AM772" i="8"/>
  <c r="AN772" i="8" s="1"/>
  <c r="AM752" i="8"/>
  <c r="AN752" i="8" s="1"/>
  <c r="AM834" i="8"/>
  <c r="AN834" i="8" s="1"/>
  <c r="AM917" i="8"/>
  <c r="AN917" i="8" s="1"/>
  <c r="AM971" i="8"/>
  <c r="AN971" i="8" s="1"/>
  <c r="AM879" i="8"/>
  <c r="AN879" i="8" s="1"/>
  <c r="AM963" i="8"/>
  <c r="AN963" i="8" s="1"/>
  <c r="AM988" i="8"/>
  <c r="AN988" i="8" s="1"/>
  <c r="BA13" i="8"/>
  <c r="AM8" i="8"/>
  <c r="AN8" i="8" s="1"/>
  <c r="AZ33" i="8"/>
  <c r="L47" i="5" s="1"/>
  <c r="Z47" i="5" s="1"/>
  <c r="AY33" i="8"/>
  <c r="J47" i="5" s="1"/>
  <c r="AM14" i="8"/>
  <c r="AN14" i="8" s="1"/>
  <c r="AZ43" i="8"/>
  <c r="AY43" i="8"/>
  <c r="AZ125" i="8"/>
  <c r="AY125" i="8"/>
  <c r="AZ140" i="8"/>
  <c r="AY140" i="8"/>
  <c r="AZ136" i="8"/>
  <c r="AY136" i="8"/>
  <c r="AZ72" i="8"/>
  <c r="AY72" i="8"/>
  <c r="AZ109" i="8"/>
  <c r="AY109" i="8"/>
  <c r="AZ105" i="8"/>
  <c r="AY105" i="8"/>
  <c r="AZ40" i="8"/>
  <c r="AY40" i="8"/>
  <c r="AZ61" i="8"/>
  <c r="AY61" i="8"/>
  <c r="AZ91" i="8"/>
  <c r="AY91" i="8"/>
  <c r="AZ107" i="8"/>
  <c r="AY107" i="8"/>
  <c r="AZ123" i="8"/>
  <c r="AY123" i="8"/>
  <c r="AZ139" i="8"/>
  <c r="AY139" i="8"/>
  <c r="AZ73" i="8"/>
  <c r="AY73" i="8"/>
  <c r="AY36" i="8"/>
  <c r="J50" i="5" s="1"/>
  <c r="AZ36" i="8"/>
  <c r="L50" i="5" s="1"/>
  <c r="Z50" i="5" s="1"/>
  <c r="AM12" i="8"/>
  <c r="AN12" i="8" s="1"/>
  <c r="AM51" i="8"/>
  <c r="AN51" i="8" s="1"/>
  <c r="AM154" i="8"/>
  <c r="AN154" i="8" s="1"/>
  <c r="AM115" i="8"/>
  <c r="AN115" i="8" s="1"/>
  <c r="AM147" i="8"/>
  <c r="AN147" i="8" s="1"/>
  <c r="AM208" i="8"/>
  <c r="AN208" i="8" s="1"/>
  <c r="AM138" i="8"/>
  <c r="AN138" i="8" s="1"/>
  <c r="AM286" i="8"/>
  <c r="AN286" i="8" s="1"/>
  <c r="AM378" i="8"/>
  <c r="AN378" i="8" s="1"/>
  <c r="AM350" i="8"/>
  <c r="AN350" i="8" s="1"/>
  <c r="AM319" i="8"/>
  <c r="AN319" i="8" s="1"/>
  <c r="AM325" i="8"/>
  <c r="AN325" i="8" s="1"/>
  <c r="AM449" i="8"/>
  <c r="AN449" i="8" s="1"/>
  <c r="AM492" i="8"/>
  <c r="AN492" i="8" s="1"/>
  <c r="AM436" i="8"/>
  <c r="AN436" i="8" s="1"/>
  <c r="AM540" i="8"/>
  <c r="AN540" i="8" s="1"/>
  <c r="AM546" i="8"/>
  <c r="AN546" i="8" s="1"/>
  <c r="AM712" i="8"/>
  <c r="AN712" i="8" s="1"/>
  <c r="AM731" i="8"/>
  <c r="AN731" i="8" s="1"/>
  <c r="AM796" i="8"/>
  <c r="AN796" i="8" s="1"/>
  <c r="AM780" i="8"/>
  <c r="AN780" i="8" s="1"/>
  <c r="AM852" i="8"/>
  <c r="AN852" i="8" s="1"/>
  <c r="AM934" i="8"/>
  <c r="AN934" i="8" s="1"/>
  <c r="AM966" i="8"/>
  <c r="AN966" i="8" s="1"/>
  <c r="AM980" i="8"/>
  <c r="AN980" i="8" s="1"/>
  <c r="AM984" i="8"/>
  <c r="AN984" i="8" s="1"/>
  <c r="AM998" i="8"/>
  <c r="AN998" i="8" s="1"/>
  <c r="AY42" i="8"/>
  <c r="AZ42" i="8"/>
  <c r="AZ46" i="8"/>
  <c r="AY46" i="8"/>
  <c r="AZ144" i="8"/>
  <c r="AY144" i="8"/>
  <c r="AY23" i="8"/>
  <c r="J37" i="5" s="1"/>
  <c r="AZ23" i="8"/>
  <c r="L37" i="5" s="1"/>
  <c r="Z37" i="5" s="1"/>
  <c r="AZ100" i="8"/>
  <c r="AY100" i="8"/>
  <c r="AZ128" i="8"/>
  <c r="AY128" i="8"/>
  <c r="AZ124" i="8"/>
  <c r="AY124" i="8"/>
  <c r="AZ84" i="8"/>
  <c r="AY84" i="8"/>
  <c r="AZ45" i="8"/>
  <c r="AY45" i="8"/>
  <c r="AY18" i="8"/>
  <c r="J32" i="5" s="1"/>
  <c r="AZ18" i="8"/>
  <c r="L32" i="5" s="1"/>
  <c r="Z32" i="5" s="1"/>
  <c r="AY68" i="8"/>
  <c r="AZ68" i="8"/>
  <c r="AZ94" i="8"/>
  <c r="AY94" i="8"/>
  <c r="AZ110" i="8"/>
  <c r="AY110" i="8"/>
  <c r="AZ126" i="8"/>
  <c r="AY126" i="8"/>
  <c r="AZ142" i="8"/>
  <c r="AY142" i="8"/>
  <c r="AZ77" i="8"/>
  <c r="AY77" i="8"/>
  <c r="AM18" i="8"/>
  <c r="AN18" i="8" s="1"/>
  <c r="BA7" i="8"/>
  <c r="AY50" i="8"/>
  <c r="AZ50" i="8"/>
  <c r="AY57" i="8"/>
  <c r="AZ57" i="8"/>
  <c r="AZ29" i="8"/>
  <c r="L43" i="5" s="1"/>
  <c r="Z43" i="5" s="1"/>
  <c r="AY29" i="8"/>
  <c r="J43" i="5" s="1"/>
  <c r="AZ113" i="8"/>
  <c r="AY113" i="8"/>
  <c r="AZ141" i="8"/>
  <c r="AY141" i="8"/>
  <c r="AZ137" i="8"/>
  <c r="AY137" i="8"/>
  <c r="AZ97" i="8"/>
  <c r="AY97" i="8"/>
  <c r="AZ47" i="8"/>
  <c r="AY47" i="8"/>
  <c r="AZ71" i="8"/>
  <c r="AY71" i="8"/>
  <c r="AZ95" i="8"/>
  <c r="AY95" i="8"/>
  <c r="AZ111" i="8"/>
  <c r="AY111" i="8"/>
  <c r="AZ127" i="8"/>
  <c r="AY127" i="8"/>
  <c r="AZ143" i="8"/>
  <c r="AY143" i="8"/>
  <c r="AZ81" i="8"/>
  <c r="AY81" i="8"/>
  <c r="AY19" i="8"/>
  <c r="J33" i="5" s="1"/>
  <c r="AZ19" i="8"/>
  <c r="L33" i="5" s="1"/>
  <c r="Z33" i="5" s="1"/>
  <c r="Z17" i="7"/>
  <c r="T26" i="4" s="1"/>
  <c r="X26" i="4" s="1"/>
  <c r="Y27" i="7"/>
  <c r="Z27" i="7"/>
  <c r="T36" i="4" s="1"/>
  <c r="X36" i="4" s="1"/>
  <c r="R9" i="7"/>
  <c r="R12" i="7"/>
  <c r="R16" i="7"/>
  <c r="R10" i="7"/>
  <c r="M29" i="7"/>
  <c r="R37" i="3" s="1"/>
  <c r="AD37" i="3" s="1"/>
  <c r="Z30" i="7"/>
  <c r="T39" i="4" s="1"/>
  <c r="X39" i="4" s="1"/>
  <c r="Y30" i="7"/>
  <c r="Z10" i="7"/>
  <c r="Y10" i="7"/>
  <c r="Z9" i="7"/>
  <c r="T18" i="4" s="1"/>
  <c r="X18" i="4" s="1"/>
  <c r="Y9" i="7"/>
  <c r="Z21" i="7"/>
  <c r="T30" i="4" s="1"/>
  <c r="X30" i="4" s="1"/>
  <c r="Y21" i="7"/>
  <c r="Y19" i="7"/>
  <c r="Z19" i="7"/>
  <c r="T28" i="4" s="1"/>
  <c r="X28" i="4" s="1"/>
  <c r="I79" i="7"/>
  <c r="M18" i="2" s="1"/>
  <c r="X79" i="7"/>
  <c r="K79" i="7" s="1"/>
  <c r="O18" i="2" s="1"/>
  <c r="R29" i="7"/>
  <c r="R23" i="7"/>
  <c r="R13" i="7"/>
  <c r="Z16" i="7"/>
  <c r="T25" i="4" s="1"/>
  <c r="X25" i="4" s="1"/>
  <c r="Y16" i="7"/>
  <c r="J30" i="7"/>
  <c r="O38" i="3" s="1"/>
  <c r="J16" i="7"/>
  <c r="O24" i="3" s="1"/>
  <c r="X78" i="7"/>
  <c r="K78" i="7" s="1"/>
  <c r="O17" i="2" s="1"/>
  <c r="I78" i="7"/>
  <c r="M17" i="2" s="1"/>
  <c r="R24" i="7"/>
  <c r="R22" i="7"/>
  <c r="M13" i="7"/>
  <c r="R21" i="3" s="1"/>
  <c r="AA21" i="3" s="1"/>
  <c r="J10" i="7"/>
  <c r="O18" i="3" s="1"/>
  <c r="X80" i="7"/>
  <c r="K80" i="7" s="1"/>
  <c r="O19" i="2" s="1"/>
  <c r="I80" i="7"/>
  <c r="M19" i="2" s="1"/>
  <c r="R35" i="7"/>
  <c r="M15" i="7"/>
  <c r="R23" i="3" s="1"/>
  <c r="AA23" i="3" s="1"/>
  <c r="G77" i="7"/>
  <c r="K16" i="2" s="1"/>
  <c r="U81" i="7"/>
  <c r="X20" i="2" s="1"/>
  <c r="U80" i="7"/>
  <c r="X19" i="2" s="1"/>
  <c r="U82" i="7"/>
  <c r="X21" i="2" s="1"/>
  <c r="U79" i="7"/>
  <c r="X18" i="2" s="1"/>
  <c r="U77" i="7"/>
  <c r="X16" i="2" s="1"/>
  <c r="U78" i="7"/>
  <c r="X17" i="2" s="1"/>
  <c r="M23" i="7"/>
  <c r="R31" i="3" s="1"/>
  <c r="AC31" i="3" s="1"/>
  <c r="J19" i="7"/>
  <c r="O27" i="3" s="1"/>
  <c r="Z22" i="7"/>
  <c r="T31" i="4" s="1"/>
  <c r="X31" i="4" s="1"/>
  <c r="Y22" i="7"/>
  <c r="X82" i="7"/>
  <c r="K82" i="7" s="1"/>
  <c r="O21" i="2" s="1"/>
  <c r="I82" i="7"/>
  <c r="M21" i="2" s="1"/>
  <c r="J22" i="7"/>
  <c r="O30" i="3" s="1"/>
  <c r="R27" i="7"/>
  <c r="I81" i="7"/>
  <c r="M20" i="2" s="1"/>
  <c r="X81" i="7"/>
  <c r="K81" i="7" s="1"/>
  <c r="O20" i="2" s="1"/>
  <c r="R21" i="7"/>
  <c r="R19" i="7"/>
  <c r="H9" i="7"/>
  <c r="M17" i="3" s="1"/>
  <c r="W78" i="7"/>
  <c r="Y17" i="2" s="1"/>
  <c r="W81" i="7"/>
  <c r="Y20" i="2" s="1"/>
  <c r="W82" i="7"/>
  <c r="Y21" i="2" s="1"/>
  <c r="W80" i="7"/>
  <c r="Y19" i="2" s="1"/>
  <c r="X77" i="7"/>
  <c r="K77" i="7" s="1"/>
  <c r="O16" i="2" s="1"/>
  <c r="W77" i="7"/>
  <c r="Y16" i="2" s="1"/>
  <c r="W79" i="7"/>
  <c r="Y18" i="2" s="1"/>
  <c r="I77" i="7"/>
  <c r="M16" i="2" s="1"/>
  <c r="J21" i="7"/>
  <c r="O29" i="3" s="1"/>
  <c r="M32" i="7"/>
  <c r="R40" i="3" s="1"/>
  <c r="AD40" i="3" s="1"/>
  <c r="M31" i="7"/>
  <c r="R39" i="3" s="1"/>
  <c r="AD39" i="3" s="1"/>
  <c r="R14" i="7"/>
  <c r="R8" i="7"/>
  <c r="AM271" i="8" l="1"/>
  <c r="AN271" i="8" s="1"/>
  <c r="AM779" i="8"/>
  <c r="AN779" i="8" s="1"/>
  <c r="AM956" i="8"/>
  <c r="AN956" i="8" s="1"/>
  <c r="AM695" i="8"/>
  <c r="AN695" i="8" s="1"/>
  <c r="AM177" i="8"/>
  <c r="AN177" i="8" s="1"/>
  <c r="AM758" i="8"/>
  <c r="AN758" i="8" s="1"/>
  <c r="AM180" i="8"/>
  <c r="AN180" i="8" s="1"/>
  <c r="AM933" i="8"/>
  <c r="AN933" i="8" s="1"/>
  <c r="AM588" i="8"/>
  <c r="AN588" i="8" s="1"/>
  <c r="AM151" i="8"/>
  <c r="AN151" i="8" s="1"/>
  <c r="AM972" i="8"/>
  <c r="AN972" i="8" s="1"/>
  <c r="AM729" i="8"/>
  <c r="AN729" i="8" s="1"/>
  <c r="AM70" i="8"/>
  <c r="AN70" i="8" s="1"/>
  <c r="AM246" i="8"/>
  <c r="AN246" i="8" s="1"/>
  <c r="AM176" i="8"/>
  <c r="AN176" i="8" s="1"/>
  <c r="AM277" i="8"/>
  <c r="AN277" i="8" s="1"/>
  <c r="AM82" i="8"/>
  <c r="AN82" i="8" s="1"/>
  <c r="AM228" i="8"/>
  <c r="AN228" i="8" s="1"/>
  <c r="AM408" i="8"/>
  <c r="AN408" i="8" s="1"/>
  <c r="AM113" i="8"/>
  <c r="AN113" i="8" s="1"/>
  <c r="AM503" i="8"/>
  <c r="AN503" i="8" s="1"/>
  <c r="AM134" i="8"/>
  <c r="AN134" i="8" s="1"/>
  <c r="AM915" i="8"/>
  <c r="AN915" i="8" s="1"/>
  <c r="AM239" i="8"/>
  <c r="AN239" i="8" s="1"/>
  <c r="AM515" i="8"/>
  <c r="AN515" i="8" s="1"/>
  <c r="AM404" i="8"/>
  <c r="AN404" i="8" s="1"/>
  <c r="AM652" i="8"/>
  <c r="AN652" i="8" s="1"/>
  <c r="AM215" i="8"/>
  <c r="AN215" i="8" s="1"/>
  <c r="AM684" i="8"/>
  <c r="AN684" i="8" s="1"/>
  <c r="AM921" i="8"/>
  <c r="AN921" i="8" s="1"/>
  <c r="AM31" i="8"/>
  <c r="AN31" i="8" s="1"/>
  <c r="AM489" i="8"/>
  <c r="AN489" i="8" s="1"/>
  <c r="AM96" i="8"/>
  <c r="AN96" i="8" s="1"/>
  <c r="AM252" i="8"/>
  <c r="AN252" i="8" s="1"/>
  <c r="AM559" i="8"/>
  <c r="AN559" i="8" s="1"/>
  <c r="AM590" i="8"/>
  <c r="AN590" i="8" s="1"/>
  <c r="AM458" i="8"/>
  <c r="AN458" i="8" s="1"/>
  <c r="AM745" i="8"/>
  <c r="AN745" i="8" s="1"/>
  <c r="Q31" i="7"/>
  <c r="AM203" i="8"/>
  <c r="AN203" i="8" s="1"/>
  <c r="AM548" i="8"/>
  <c r="AN548" i="8" s="1"/>
  <c r="AM629" i="8"/>
  <c r="AN629" i="8" s="1"/>
  <c r="AM163" i="8"/>
  <c r="AN163" i="8" s="1"/>
  <c r="AM153" i="8"/>
  <c r="AN153" i="8" s="1"/>
  <c r="AM851" i="8"/>
  <c r="AN851" i="8" s="1"/>
  <c r="AM262" i="8"/>
  <c r="AN262" i="8" s="1"/>
  <c r="AM669" i="8"/>
  <c r="AN669" i="8" s="1"/>
  <c r="AM57" i="8"/>
  <c r="AN57" i="8" s="1"/>
  <c r="AM432" i="8"/>
  <c r="AN432" i="8" s="1"/>
  <c r="AM969" i="8"/>
  <c r="AN969" i="8" s="1"/>
  <c r="AM120" i="8"/>
  <c r="AN120" i="8" s="1"/>
  <c r="AM725" i="8"/>
  <c r="AN725" i="8" s="1"/>
  <c r="AM40" i="8"/>
  <c r="AN40" i="8" s="1"/>
  <c r="AM439" i="8"/>
  <c r="AN439" i="8" s="1"/>
  <c r="AM994" i="8"/>
  <c r="AN994" i="8" s="1"/>
  <c r="AM152" i="8"/>
  <c r="AN152" i="8" s="1"/>
  <c r="AM150" i="8"/>
  <c r="AN150" i="8" s="1"/>
  <c r="AM705" i="8"/>
  <c r="AN705" i="8" s="1"/>
  <c r="AM664" i="8"/>
  <c r="AN664" i="8" s="1"/>
  <c r="AM367" i="8"/>
  <c r="AN367" i="8" s="1"/>
  <c r="AM683" i="8"/>
  <c r="AN683" i="8" s="1"/>
  <c r="AM806" i="8"/>
  <c r="AN806" i="8" s="1"/>
  <c r="AM391" i="8"/>
  <c r="AN391" i="8" s="1"/>
  <c r="AM558" i="8"/>
  <c r="AN558" i="8" s="1"/>
  <c r="AC558" i="8" s="1"/>
  <c r="AM821" i="8"/>
  <c r="AN821" i="8" s="1"/>
  <c r="AM390" i="8"/>
  <c r="AN390" i="8" s="1"/>
  <c r="AM130" i="8"/>
  <c r="AN130" i="8" s="1"/>
  <c r="AM195" i="8"/>
  <c r="AN195" i="8" s="1"/>
  <c r="AM694" i="8"/>
  <c r="AN694" i="8" s="1"/>
  <c r="AM610" i="8"/>
  <c r="AN610" i="8" s="1"/>
  <c r="AM755" i="8"/>
  <c r="AN755" i="8" s="1"/>
  <c r="AM83" i="8"/>
  <c r="AN83" i="8" s="1"/>
  <c r="AM88" i="8"/>
  <c r="AN88" i="8" s="1"/>
  <c r="AM433" i="8"/>
  <c r="AN433" i="8" s="1"/>
  <c r="AM926" i="8"/>
  <c r="AN926" i="8" s="1"/>
  <c r="AM398" i="8"/>
  <c r="AN398" i="8" s="1"/>
  <c r="AM307" i="8"/>
  <c r="AN307" i="8" s="1"/>
  <c r="AM538" i="8"/>
  <c r="AN538" i="8" s="1"/>
  <c r="AM900" i="8"/>
  <c r="AN900" i="8" s="1"/>
  <c r="AM99" i="8"/>
  <c r="AN99" i="8" s="1"/>
  <c r="AM181" i="8"/>
  <c r="AN181" i="8" s="1"/>
  <c r="AM269" i="8"/>
  <c r="AN269" i="8" s="1"/>
  <c r="AM645" i="8"/>
  <c r="AN645" i="8" s="1"/>
  <c r="AM311" i="8"/>
  <c r="AN311" i="8" s="1"/>
  <c r="AM885" i="8"/>
  <c r="AN885" i="8" s="1"/>
  <c r="AM342" i="8"/>
  <c r="AN342" i="8" s="1"/>
  <c r="AM613" i="8"/>
  <c r="AN613" i="8" s="1"/>
  <c r="AM580" i="8"/>
  <c r="AN580" i="8" s="1"/>
  <c r="AM802" i="8"/>
  <c r="AN802" i="8" s="1"/>
  <c r="AM494" i="8"/>
  <c r="AN494" i="8" s="1"/>
  <c r="AM843" i="8"/>
  <c r="AN843" i="8" s="1"/>
  <c r="AM690" i="8"/>
  <c r="AN690" i="8" s="1"/>
  <c r="AM654" i="8"/>
  <c r="AN654" i="8" s="1"/>
  <c r="AM448" i="8"/>
  <c r="AN448" i="8" s="1"/>
  <c r="AM716" i="8"/>
  <c r="AN716" i="8" s="1"/>
  <c r="AM993" i="8"/>
  <c r="AN993" i="8" s="1"/>
  <c r="AM34" i="8"/>
  <c r="AN34" i="8" s="1"/>
  <c r="AM909" i="8"/>
  <c r="AN909" i="8" s="1"/>
  <c r="AM828" i="8"/>
  <c r="AN828" i="8" s="1"/>
  <c r="AM224" i="8"/>
  <c r="AN224" i="8" s="1"/>
  <c r="AM185" i="8"/>
  <c r="AN185" i="8" s="1"/>
  <c r="AM421" i="8"/>
  <c r="AN421" i="8" s="1"/>
  <c r="AM992" i="8"/>
  <c r="AN992" i="8" s="1"/>
  <c r="AM330" i="8"/>
  <c r="AN330" i="8" s="1"/>
  <c r="AM598" i="8"/>
  <c r="AN598" i="8" s="1"/>
  <c r="AM699" i="8"/>
  <c r="AN699" i="8" s="1"/>
  <c r="AM819" i="8"/>
  <c r="AN819" i="8" s="1"/>
  <c r="AM562" i="8"/>
  <c r="AN562" i="8" s="1"/>
  <c r="AM932" i="8"/>
  <c r="AN932" i="8" s="1"/>
  <c r="AM977" i="8"/>
  <c r="AN977" i="8" s="1"/>
  <c r="AM660" i="8"/>
  <c r="AN660" i="8" s="1"/>
  <c r="AM596" i="8"/>
  <c r="AN596" i="8" s="1"/>
  <c r="AM575" i="8"/>
  <c r="AN575" i="8" s="1"/>
  <c r="AM859" i="8"/>
  <c r="AN859" i="8" s="1"/>
  <c r="AM254" i="8"/>
  <c r="AN254" i="8" s="1"/>
  <c r="AM905" i="8"/>
  <c r="AN905" i="8" s="1"/>
  <c r="AM135" i="8"/>
  <c r="AN135" i="8" s="1"/>
  <c r="AM217" i="8"/>
  <c r="AN217" i="8" s="1"/>
  <c r="AM283" i="8"/>
  <c r="AN283" i="8" s="1"/>
  <c r="AM396" i="8"/>
  <c r="AN396" i="8" s="1"/>
  <c r="AM435" i="8"/>
  <c r="AN435" i="8" s="1"/>
  <c r="AM522" i="8"/>
  <c r="AN522" i="8" s="1"/>
  <c r="AM789" i="8"/>
  <c r="AN789" i="8" s="1"/>
  <c r="AM689" i="8"/>
  <c r="AN689" i="8" s="1"/>
  <c r="AM849" i="8"/>
  <c r="AN849" i="8" s="1"/>
  <c r="AM943" i="8"/>
  <c r="AN943" i="8" s="1"/>
  <c r="AM207" i="8"/>
  <c r="AN207" i="8" s="1"/>
  <c r="AM209" i="8"/>
  <c r="AN209" i="8" s="1"/>
  <c r="AM122" i="8"/>
  <c r="AN122" i="8" s="1"/>
  <c r="AM290" i="8"/>
  <c r="AN290" i="8" s="1"/>
  <c r="AM379" i="8"/>
  <c r="AN379" i="8" s="1"/>
  <c r="AM542" i="8"/>
  <c r="AN542" i="8" s="1"/>
  <c r="AM606" i="8"/>
  <c r="AN606" i="8" s="1"/>
  <c r="AM640" i="8"/>
  <c r="AN640" i="8" s="1"/>
  <c r="AM735" i="8"/>
  <c r="AN735" i="8" s="1"/>
  <c r="AM179" i="8"/>
  <c r="AN179" i="8" s="1"/>
  <c r="AM92" i="8"/>
  <c r="AN92" i="8" s="1"/>
  <c r="AM364" i="8"/>
  <c r="AN364" i="8" s="1"/>
  <c r="AM361" i="8"/>
  <c r="AN361" i="8" s="1"/>
  <c r="AM506" i="8"/>
  <c r="AN506" i="8" s="1"/>
  <c r="AM551" i="8"/>
  <c r="AN551" i="8" s="1"/>
  <c r="AM706" i="8"/>
  <c r="AN706" i="8" s="1"/>
  <c r="AM738" i="8"/>
  <c r="AN738" i="8" s="1"/>
  <c r="AM858" i="8"/>
  <c r="AN858" i="8" s="1"/>
  <c r="AM939" i="8"/>
  <c r="AN939" i="8" s="1"/>
  <c r="AM982" i="8"/>
  <c r="AN982" i="8" s="1"/>
  <c r="AM53" i="8"/>
  <c r="AN53" i="8" s="1"/>
  <c r="AM232" i="8"/>
  <c r="AN232" i="8" s="1"/>
  <c r="AM219" i="8"/>
  <c r="AN219" i="8" s="1"/>
  <c r="AM65" i="8"/>
  <c r="AN65" i="8" s="1"/>
  <c r="AM301" i="8"/>
  <c r="AN301" i="8" s="1"/>
  <c r="AM555" i="8"/>
  <c r="AN555" i="8" s="1"/>
  <c r="AM537" i="8"/>
  <c r="AN537" i="8" s="1"/>
  <c r="AM651" i="8"/>
  <c r="AN651" i="8" s="1"/>
  <c r="AM748" i="8"/>
  <c r="AN748" i="8" s="1"/>
  <c r="AM862" i="8"/>
  <c r="AN862" i="8" s="1"/>
  <c r="AM979" i="8"/>
  <c r="AN979" i="8" s="1"/>
  <c r="AM80" i="8"/>
  <c r="AN80" i="8" s="1"/>
  <c r="AM95" i="8"/>
  <c r="AN95" i="8" s="1"/>
  <c r="AM261" i="8"/>
  <c r="AN261" i="8" s="1"/>
  <c r="AM144" i="8"/>
  <c r="AN144" i="8" s="1"/>
  <c r="AM393" i="8"/>
  <c r="AN393" i="8" s="1"/>
  <c r="AM385" i="8"/>
  <c r="AN385" i="8" s="1"/>
  <c r="AM423" i="8"/>
  <c r="AN423" i="8" s="1"/>
  <c r="AM508" i="8"/>
  <c r="AN508" i="8" s="1"/>
  <c r="AM698" i="8"/>
  <c r="AN698" i="8" s="1"/>
  <c r="AM800" i="8"/>
  <c r="AN800" i="8" s="1"/>
  <c r="AM848" i="8"/>
  <c r="AN848" i="8" s="1"/>
  <c r="AM825" i="8"/>
  <c r="AN825" i="8" s="1"/>
  <c r="AM925" i="8"/>
  <c r="AN925" i="8" s="1"/>
  <c r="AM991" i="8"/>
  <c r="AN991" i="8" s="1"/>
  <c r="AM84" i="8"/>
  <c r="AN84" i="8" s="1"/>
  <c r="AM272" i="8"/>
  <c r="AN272" i="8" s="1"/>
  <c r="AM300" i="8"/>
  <c r="AN300" i="8" s="1"/>
  <c r="AM530" i="8"/>
  <c r="AN530" i="8" s="1"/>
  <c r="AM581" i="8"/>
  <c r="AN581" i="8" s="1"/>
  <c r="AM670" i="8"/>
  <c r="AN670" i="8" s="1"/>
  <c r="AM908" i="8"/>
  <c r="AN908" i="8" s="1"/>
  <c r="AM50" i="8"/>
  <c r="AN50" i="8" s="1"/>
  <c r="AM536" i="8"/>
  <c r="AN536" i="8" s="1"/>
  <c r="AM816" i="8"/>
  <c r="AN816" i="8" s="1"/>
  <c r="AM155" i="8"/>
  <c r="AN155" i="8" s="1"/>
  <c r="AM739" i="8"/>
  <c r="AN739" i="8" s="1"/>
  <c r="AM919" i="8"/>
  <c r="AN919" i="8" s="1"/>
  <c r="AM661" i="8"/>
  <c r="AN661" i="8" s="1"/>
  <c r="AM498" i="8"/>
  <c r="AN498" i="8" s="1"/>
  <c r="AM987" i="8"/>
  <c r="AN987" i="8" s="1"/>
  <c r="AM582" i="8"/>
  <c r="AN582" i="8" s="1"/>
  <c r="AM842" i="8"/>
  <c r="AN842" i="8" s="1"/>
  <c r="AM659" i="8"/>
  <c r="AN659" i="8" s="1"/>
  <c r="AM256" i="8"/>
  <c r="AN256" i="8" s="1"/>
  <c r="AM112" i="8"/>
  <c r="AN112" i="8" s="1"/>
  <c r="AM266" i="8"/>
  <c r="AN266" i="8" s="1"/>
  <c r="AM43" i="8"/>
  <c r="AN43" i="8" s="1"/>
  <c r="AM211" i="8"/>
  <c r="AN211" i="8" s="1"/>
  <c r="AM149" i="8"/>
  <c r="AN149" i="8" s="1"/>
  <c r="AM468" i="8"/>
  <c r="AN468" i="8" s="1"/>
  <c r="AM604" i="8"/>
  <c r="AN604" i="8" s="1"/>
  <c r="AM746" i="8"/>
  <c r="AN746" i="8" s="1"/>
  <c r="AM876" i="8"/>
  <c r="AN876" i="8" s="1"/>
  <c r="AM960" i="8"/>
  <c r="AN960" i="8" s="1"/>
  <c r="AM37" i="8"/>
  <c r="AN37" i="8" s="1"/>
  <c r="AM622" i="8"/>
  <c r="AN622" i="8" s="1"/>
  <c r="AM69" i="8"/>
  <c r="AN69" i="8" s="1"/>
  <c r="AM774" i="8"/>
  <c r="AN774" i="8" s="1"/>
  <c r="AM233" i="8"/>
  <c r="AN233" i="8" s="1"/>
  <c r="AM945" i="8"/>
  <c r="AN945" i="8" s="1"/>
  <c r="AM615" i="8"/>
  <c r="AN615" i="8" s="1"/>
  <c r="AM454" i="8"/>
  <c r="AN454" i="8" s="1"/>
  <c r="AM221" i="8"/>
  <c r="AN221" i="8" s="1"/>
  <c r="AM444" i="8"/>
  <c r="AN444" i="8" s="1"/>
  <c r="AM937" i="8"/>
  <c r="AN937" i="8" s="1"/>
  <c r="AM194" i="8"/>
  <c r="AN194" i="8" s="1"/>
  <c r="AM906" i="8"/>
  <c r="AN906" i="8" s="1"/>
  <c r="AM268" i="8"/>
  <c r="AN268" i="8" s="1"/>
  <c r="AM9" i="8"/>
  <c r="AN9" i="8" s="1"/>
  <c r="AM579" i="8"/>
  <c r="AN579" i="8" s="1"/>
  <c r="AM346" i="8"/>
  <c r="AN346" i="8" s="1"/>
  <c r="AM182" i="8"/>
  <c r="AN182" i="8" s="1"/>
  <c r="AM411" i="8"/>
  <c r="AN411" i="8" s="1"/>
  <c r="AM607" i="8"/>
  <c r="AN607" i="8" s="1"/>
  <c r="AM773" i="8"/>
  <c r="AN773" i="8" s="1"/>
  <c r="AM811" i="8"/>
  <c r="AN811" i="8" s="1"/>
  <c r="AM898" i="8"/>
  <c r="AN898" i="8" s="1"/>
  <c r="AM1002" i="8"/>
  <c r="AN1002" i="8" s="1"/>
  <c r="AM137" i="8"/>
  <c r="AN137" i="8" s="1"/>
  <c r="AM231" i="8"/>
  <c r="AN231" i="8" s="1"/>
  <c r="AM108" i="8"/>
  <c r="AN108" i="8" s="1"/>
  <c r="AM355" i="8"/>
  <c r="AN355" i="8" s="1"/>
  <c r="AM248" i="8"/>
  <c r="AN248" i="8" s="1"/>
  <c r="AM440" i="8"/>
  <c r="AN440" i="8" s="1"/>
  <c r="AM592" i="8"/>
  <c r="AN592" i="8" s="1"/>
  <c r="AM770" i="8"/>
  <c r="AN770" i="8" s="1"/>
  <c r="AM985" i="8"/>
  <c r="AN985" i="8" s="1"/>
  <c r="AM85" i="8"/>
  <c r="AN85" i="8" s="1"/>
  <c r="AM245" i="8"/>
  <c r="AN245" i="8" s="1"/>
  <c r="AM73" i="8"/>
  <c r="AN73" i="8" s="1"/>
  <c r="AM244" i="8"/>
  <c r="AN244" i="8" s="1"/>
  <c r="AM242" i="8"/>
  <c r="AN242" i="8" s="1"/>
  <c r="AM460" i="8"/>
  <c r="AN460" i="8" s="1"/>
  <c r="AM514" i="8"/>
  <c r="AN514" i="8" s="1"/>
  <c r="AM569" i="8"/>
  <c r="AN569" i="8" s="1"/>
  <c r="AM657" i="8"/>
  <c r="AN657" i="8" s="1"/>
  <c r="AM792" i="8"/>
  <c r="AN792" i="8" s="1"/>
  <c r="AM793" i="8"/>
  <c r="AN793" i="8" s="1"/>
  <c r="AM839" i="8"/>
  <c r="AN839" i="8" s="1"/>
  <c r="AM875" i="8"/>
  <c r="AN875" i="8" s="1"/>
  <c r="AM990" i="8"/>
  <c r="AN990" i="8" s="1"/>
  <c r="AM100" i="8"/>
  <c r="AN100" i="8" s="1"/>
  <c r="AM394" i="8"/>
  <c r="AN394" i="8" s="1"/>
  <c r="AM392" i="8"/>
  <c r="AN392" i="8" s="1"/>
  <c r="AM424" i="8"/>
  <c r="AN424" i="8" s="1"/>
  <c r="AM737" i="8"/>
  <c r="AN737" i="8" s="1"/>
  <c r="AM754" i="8"/>
  <c r="AN754" i="8" s="1"/>
  <c r="AM38" i="8"/>
  <c r="AN38" i="8" s="1"/>
  <c r="AM234" i="8"/>
  <c r="AN234" i="8" s="1"/>
  <c r="AM783" i="8"/>
  <c r="AN783" i="8" s="1"/>
  <c r="AM967" i="8"/>
  <c r="AN967" i="8" s="1"/>
  <c r="AM60" i="8"/>
  <c r="AN60" i="8" s="1"/>
  <c r="AM416" i="8"/>
  <c r="AN416" i="8" s="1"/>
  <c r="AM587" i="8"/>
  <c r="AN587" i="8" s="1"/>
  <c r="AM465" i="8"/>
  <c r="AN465" i="8" s="1"/>
  <c r="AM36" i="8"/>
  <c r="AN36" i="8" s="1"/>
  <c r="AM490" i="8"/>
  <c r="AN490" i="8" s="1"/>
  <c r="AM844" i="8"/>
  <c r="AN844" i="8" s="1"/>
  <c r="AM940" i="8"/>
  <c r="AN940" i="8" s="1"/>
  <c r="AM28" i="8"/>
  <c r="AN28" i="8" s="1"/>
  <c r="AM353" i="8"/>
  <c r="AN353" i="8" s="1"/>
  <c r="AM524" i="8"/>
  <c r="AN524" i="8" s="1"/>
  <c r="AM814" i="8"/>
  <c r="AN814" i="8" s="1"/>
  <c r="AM129" i="8"/>
  <c r="AN129" i="8" s="1"/>
  <c r="AM298" i="8"/>
  <c r="AN298" i="8" s="1"/>
  <c r="AM753" i="8"/>
  <c r="AN753" i="8" s="1"/>
  <c r="AM25" i="8"/>
  <c r="AN25" i="8" s="1"/>
  <c r="AM196" i="8"/>
  <c r="AN196" i="8" s="1"/>
  <c r="AM369" i="8"/>
  <c r="AN369" i="8" s="1"/>
  <c r="AM938" i="8"/>
  <c r="AN938" i="8" s="1"/>
  <c r="AM54" i="8"/>
  <c r="AN54" i="8" s="1"/>
  <c r="AM297" i="8"/>
  <c r="AN297" i="8" s="1"/>
  <c r="AM513" i="8"/>
  <c r="AN513" i="8" s="1"/>
  <c r="AM626" i="8"/>
  <c r="AN626" i="8" s="1"/>
  <c r="AM649" i="8"/>
  <c r="AN649" i="8" s="1"/>
  <c r="AM799" i="8"/>
  <c r="AN799" i="8" s="1"/>
  <c r="AM888" i="8"/>
  <c r="AN888" i="8" s="1"/>
  <c r="AM27" i="8"/>
  <c r="AN27" i="8" s="1"/>
  <c r="AM485" i="8"/>
  <c r="AN485" i="8" s="1"/>
  <c r="AM199" i="8"/>
  <c r="AN199" i="8" s="1"/>
  <c r="AM820" i="8"/>
  <c r="AN820" i="8" s="1"/>
  <c r="AM158" i="8"/>
  <c r="AN158" i="8" s="1"/>
  <c r="AM762" i="8"/>
  <c r="AN762" i="8" s="1"/>
  <c r="AM704" i="8"/>
  <c r="AN704" i="8" s="1"/>
  <c r="AM491" i="8"/>
  <c r="AN491" i="8" s="1"/>
  <c r="AM778" i="8"/>
  <c r="AN778" i="8" s="1"/>
  <c r="AM675" i="8"/>
  <c r="AN675" i="8" s="1"/>
  <c r="AM975" i="8"/>
  <c r="AN975" i="8" s="1"/>
  <c r="AM637" i="8"/>
  <c r="AN637" i="8" s="1"/>
  <c r="AM279" i="8"/>
  <c r="AN279" i="8" s="1"/>
  <c r="AM173" i="8"/>
  <c r="AN173" i="8" s="1"/>
  <c r="AM442" i="8"/>
  <c r="AN442" i="8" s="1"/>
  <c r="AM528" i="8"/>
  <c r="AN528" i="8" s="1"/>
  <c r="AM583" i="8"/>
  <c r="AN583" i="8" s="1"/>
  <c r="AM688" i="8"/>
  <c r="AN688" i="8" s="1"/>
  <c r="AM887" i="8"/>
  <c r="AN887" i="8" s="1"/>
  <c r="AM76" i="8"/>
  <c r="AN76" i="8" s="1"/>
  <c r="AM227" i="8"/>
  <c r="AN227" i="8" s="1"/>
  <c r="AM214" i="8"/>
  <c r="AN214" i="8" s="1"/>
  <c r="AM124" i="8"/>
  <c r="AN124" i="8" s="1"/>
  <c r="AM358" i="8"/>
  <c r="AN358" i="8" s="1"/>
  <c r="AM295" i="8"/>
  <c r="AN295" i="8" s="1"/>
  <c r="AM617" i="8"/>
  <c r="AN617" i="8" s="1"/>
  <c r="AM644" i="8"/>
  <c r="AN644" i="8" s="1"/>
  <c r="AM866" i="8"/>
  <c r="AN866" i="8" s="1"/>
  <c r="AM914" i="8"/>
  <c r="AN914" i="8" s="1"/>
  <c r="AM1006" i="8"/>
  <c r="AN1006" i="8" s="1"/>
  <c r="AM189" i="8"/>
  <c r="AN189" i="8" s="1"/>
  <c r="AM94" i="8"/>
  <c r="AN94" i="8" s="1"/>
  <c r="AM347" i="8"/>
  <c r="AN347" i="8" s="1"/>
  <c r="AM373" i="8"/>
  <c r="AN373" i="8" s="1"/>
  <c r="AM365" i="8"/>
  <c r="AN365" i="8" s="1"/>
  <c r="AM412" i="8"/>
  <c r="AN412" i="8" s="1"/>
  <c r="AM552" i="8"/>
  <c r="AN552" i="8" s="1"/>
  <c r="AM601" i="8"/>
  <c r="AN601" i="8" s="1"/>
  <c r="AM708" i="8"/>
  <c r="AN708" i="8" s="1"/>
  <c r="AM711" i="8"/>
  <c r="AN711" i="8" s="1"/>
  <c r="AM742" i="8"/>
  <c r="AN742" i="8" s="1"/>
  <c r="AM860" i="8"/>
  <c r="AN860" i="8" s="1"/>
  <c r="AM962" i="8"/>
  <c r="AN962" i="8" s="1"/>
  <c r="AM995" i="8"/>
  <c r="AN995" i="8" s="1"/>
  <c r="AM267" i="8"/>
  <c r="AN267" i="8" s="1"/>
  <c r="AM146" i="8"/>
  <c r="AN146" i="8" s="1"/>
  <c r="AM400" i="8"/>
  <c r="AN400" i="8" s="1"/>
  <c r="AM418" i="8"/>
  <c r="AN418" i="8" s="1"/>
  <c r="AM427" i="8"/>
  <c r="AN427" i="8" s="1"/>
  <c r="AM459" i="8"/>
  <c r="AN459" i="8" s="1"/>
  <c r="AM512" i="8"/>
  <c r="AN512" i="8" s="1"/>
  <c r="AM665" i="8"/>
  <c r="AN665" i="8" s="1"/>
  <c r="AM703" i="8"/>
  <c r="AN703" i="8" s="1"/>
  <c r="AM681" i="8"/>
  <c r="AN681" i="8" s="1"/>
  <c r="AM861" i="8"/>
  <c r="AN861" i="8" s="1"/>
  <c r="AM927" i="8"/>
  <c r="AN927" i="8" s="1"/>
  <c r="AM999" i="8"/>
  <c r="AN999" i="8" s="1"/>
  <c r="AM116" i="8"/>
  <c r="AN116" i="8" s="1"/>
  <c r="AM263" i="8"/>
  <c r="AN263" i="8" s="1"/>
  <c r="AM461" i="8"/>
  <c r="AN461" i="8" s="1"/>
  <c r="AM526" i="8"/>
  <c r="AN526" i="8" s="1"/>
  <c r="AM950" i="8"/>
  <c r="AN950" i="8" s="1"/>
  <c r="AM49" i="8"/>
  <c r="AN49" i="8" s="1"/>
  <c r="AM97" i="8"/>
  <c r="AN97" i="8" s="1"/>
  <c r="AM320" i="8"/>
  <c r="AN320" i="8" s="1"/>
  <c r="AM87" i="8"/>
  <c r="AN87" i="8" s="1"/>
  <c r="AM696" i="8"/>
  <c r="AN696" i="8" s="1"/>
  <c r="AM324" i="8"/>
  <c r="AN324" i="8" s="1"/>
  <c r="AM573" i="8"/>
  <c r="AN573" i="8" s="1"/>
  <c r="AM250" i="8"/>
  <c r="AN250" i="8" s="1"/>
  <c r="AM21" i="8"/>
  <c r="AN21" i="8" s="1"/>
  <c r="AM159" i="8"/>
  <c r="AN159" i="8" s="1"/>
  <c r="AM519" i="8"/>
  <c r="AN519" i="8" s="1"/>
  <c r="AM674" i="8"/>
  <c r="AN674" i="8" s="1"/>
  <c r="AM265" i="8"/>
  <c r="AN265" i="8" s="1"/>
  <c r="AM632" i="8"/>
  <c r="AN632" i="8" s="1"/>
  <c r="AM663" i="8"/>
  <c r="AN663" i="8" s="1"/>
  <c r="AM352" i="8"/>
  <c r="AN352" i="8" s="1"/>
  <c r="AM426" i="8"/>
  <c r="AN426" i="8" s="1"/>
  <c r="AM371" i="8"/>
  <c r="AN371" i="8" s="1"/>
  <c r="AM497" i="8"/>
  <c r="AN497" i="8" s="1"/>
  <c r="AM609" i="8"/>
  <c r="AN609" i="8" s="1"/>
  <c r="AM931" i="8"/>
  <c r="AN931" i="8" s="1"/>
  <c r="AM910" i="8"/>
  <c r="AN910" i="8" s="1"/>
  <c r="AM19" i="8"/>
  <c r="AN19" i="8" s="1"/>
  <c r="AM386" i="8"/>
  <c r="AN386" i="8" s="1"/>
  <c r="AM896" i="8"/>
  <c r="AN896" i="8" s="1"/>
  <c r="AM410" i="8"/>
  <c r="AN410" i="8" s="1"/>
  <c r="AM1003" i="8"/>
  <c r="AN1003" i="8" s="1"/>
  <c r="AM682" i="8"/>
  <c r="AN682" i="8" s="1"/>
  <c r="AM380" i="8"/>
  <c r="AN380" i="8" s="1"/>
  <c r="AM578" i="8"/>
  <c r="AN578" i="8" s="1"/>
  <c r="AM1004" i="8"/>
  <c r="AN1004" i="8" s="1"/>
  <c r="AM928" i="8"/>
  <c r="AN928" i="8" s="1"/>
  <c r="AM701" i="8"/>
  <c r="AN701" i="8" s="1"/>
  <c r="AM337" i="8"/>
  <c r="AN337" i="8" s="1"/>
  <c r="AM201" i="8"/>
  <c r="AN201" i="8" s="1"/>
  <c r="AM41" i="8"/>
  <c r="AN41" i="8" s="1"/>
  <c r="AM446" i="8"/>
  <c r="AN446" i="8" s="1"/>
  <c r="AM39" i="8"/>
  <c r="AN39" i="8" s="1"/>
  <c r="AM75" i="8"/>
  <c r="AN75" i="8" s="1"/>
  <c r="AM605" i="8"/>
  <c r="AN605" i="8" s="1"/>
  <c r="AM620" i="8"/>
  <c r="AN620" i="8" s="1"/>
  <c r="AM869" i="8"/>
  <c r="AN869" i="8" s="1"/>
  <c r="AM264" i="8"/>
  <c r="AN264" i="8" s="1"/>
  <c r="AM192" i="8"/>
  <c r="AN192" i="8" s="1"/>
  <c r="AA5" i="8"/>
  <c r="T23" i="4"/>
  <c r="X23" i="4" s="1"/>
  <c r="M14" i="7"/>
  <c r="R22" i="3" s="1"/>
  <c r="AA22" i="3" s="1"/>
  <c r="L9" i="7"/>
  <c r="Q17" i="3" s="1"/>
  <c r="Z18" i="4"/>
  <c r="W53" i="8"/>
  <c r="W12" i="8"/>
  <c r="W18" i="8"/>
  <c r="W14" i="8"/>
  <c r="W16" i="8"/>
  <c r="W43" i="8"/>
  <c r="W13" i="8"/>
  <c r="W21" i="8"/>
  <c r="W28" i="8"/>
  <c r="W22" i="8"/>
  <c r="W20" i="8"/>
  <c r="W29" i="8"/>
  <c r="W26" i="8"/>
  <c r="W19" i="8"/>
  <c r="W8" i="8"/>
  <c r="W27" i="8"/>
  <c r="W9" i="8"/>
  <c r="W999" i="8"/>
  <c r="W970" i="8"/>
  <c r="W956" i="8"/>
  <c r="W985" i="8"/>
  <c r="W953" i="8"/>
  <c r="W998" i="8"/>
  <c r="W932" i="8"/>
  <c r="W958" i="8"/>
  <c r="W955" i="8"/>
  <c r="W890" i="8"/>
  <c r="W941" i="8"/>
  <c r="W935" i="8"/>
  <c r="W875" i="8"/>
  <c r="W899" i="8"/>
  <c r="W830" i="8"/>
  <c r="W900" i="8"/>
  <c r="W825" i="8"/>
  <c r="W891" i="8"/>
  <c r="W907" i="8"/>
  <c r="W855" i="8"/>
  <c r="W818" i="8"/>
  <c r="W860" i="8"/>
  <c r="W807" i="8"/>
  <c r="W821" i="8"/>
  <c r="W852" i="8"/>
  <c r="W839" i="8"/>
  <c r="W782" i="8"/>
  <c r="W750" i="8"/>
  <c r="W718" i="8"/>
  <c r="W763" i="8"/>
  <c r="W772" i="8"/>
  <c r="W709" i="8"/>
  <c r="W799" i="8"/>
  <c r="W745" i="8"/>
  <c r="W740" i="8"/>
  <c r="W670" i="8"/>
  <c r="W715" i="8"/>
  <c r="W714" i="8"/>
  <c r="W663" i="8"/>
  <c r="W719" i="8"/>
  <c r="W707" i="8"/>
  <c r="W656" i="8"/>
  <c r="W624" i="8"/>
  <c r="W717" i="8"/>
  <c r="AA717" i="8" s="1"/>
  <c r="AB717" i="8" s="1"/>
  <c r="AC717" i="8" s="1"/>
  <c r="W603" i="8"/>
  <c r="W613" i="8"/>
  <c r="W679" i="8"/>
  <c r="W599" i="8"/>
  <c r="W611" i="8"/>
  <c r="W610" i="8"/>
  <c r="W615" i="8"/>
  <c r="W609" i="8"/>
  <c r="W573" i="8"/>
  <c r="W541" i="8"/>
  <c r="W584" i="8"/>
  <c r="W532" i="8"/>
  <c r="W590" i="8"/>
  <c r="W551" i="8"/>
  <c r="W513" i="8"/>
  <c r="W566" i="8"/>
  <c r="W523" i="8"/>
  <c r="W570" i="8"/>
  <c r="W527" i="8"/>
  <c r="W491" i="8"/>
  <c r="W459" i="8"/>
  <c r="W492" i="8"/>
  <c r="W449" i="8"/>
  <c r="W412" i="8"/>
  <c r="W464" i="8"/>
  <c r="W489" i="8"/>
  <c r="W442" i="8"/>
  <c r="W462" i="8"/>
  <c r="W427" i="8"/>
  <c r="W395" i="8"/>
  <c r="W429" i="8"/>
  <c r="W369" i="8"/>
  <c r="W337" i="8"/>
  <c r="W305" i="8"/>
  <c r="W273" i="8"/>
  <c r="W390" i="8"/>
  <c r="W405" i="8"/>
  <c r="W363" i="8"/>
  <c r="W299" i="8"/>
  <c r="W248" i="8"/>
  <c r="W288" i="8"/>
  <c r="W351" i="8"/>
  <c r="W327" i="8"/>
  <c r="W328" i="8"/>
  <c r="W364" i="8"/>
  <c r="W339" i="8"/>
  <c r="W384" i="8"/>
  <c r="W343" i="8"/>
  <c r="W247" i="8"/>
  <c r="W63" i="8"/>
  <c r="W295" i="8"/>
  <c r="W196" i="8"/>
  <c r="W149" i="8"/>
  <c r="W132" i="8"/>
  <c r="W116" i="8"/>
  <c r="W100" i="8"/>
  <c r="W84" i="8"/>
  <c r="W249" i="8"/>
  <c r="W191" i="8"/>
  <c r="W214" i="8"/>
  <c r="W240" i="8"/>
  <c r="W178" i="8"/>
  <c r="W220" i="8"/>
  <c r="W167" i="8"/>
  <c r="W223" i="8"/>
  <c r="W216" i="8"/>
  <c r="W170" i="8"/>
  <c r="W150" i="8"/>
  <c r="W229" i="8"/>
  <c r="W103" i="8"/>
  <c r="W93" i="8"/>
  <c r="W111" i="8"/>
  <c r="W76" i="8"/>
  <c r="W983" i="8"/>
  <c r="W997" i="8"/>
  <c r="W979" i="8"/>
  <c r="W996" i="8"/>
  <c r="W937" i="8"/>
  <c r="W984" i="8"/>
  <c r="W916" i="8"/>
  <c r="W926" i="8"/>
  <c r="W939" i="8"/>
  <c r="W949" i="8"/>
  <c r="W944" i="8"/>
  <c r="W976" i="8"/>
  <c r="W957" i="8"/>
  <c r="W883" i="8"/>
  <c r="W814" i="8"/>
  <c r="W873" i="8"/>
  <c r="W927" i="8"/>
  <c r="W869" i="8"/>
  <c r="W878" i="8"/>
  <c r="W872" i="8"/>
  <c r="W868" i="8"/>
  <c r="W828" i="8"/>
  <c r="W835" i="8"/>
  <c r="W800" i="8"/>
  <c r="W816" i="8"/>
  <c r="W808" i="8"/>
  <c r="W774" i="8"/>
  <c r="W742" i="8"/>
  <c r="W797" i="8"/>
  <c r="W752" i="8"/>
  <c r="W757" i="8"/>
  <c r="W701" i="8"/>
  <c r="W777" i="8"/>
  <c r="W739" i="8"/>
  <c r="W736" i="8"/>
  <c r="W662" i="8"/>
  <c r="W688" i="8"/>
  <c r="W698" i="8"/>
  <c r="AA698" i="8" s="1"/>
  <c r="AB698" i="8" s="1"/>
  <c r="AC698" i="8" s="1"/>
  <c r="W796" i="8"/>
  <c r="W692" i="8"/>
  <c r="W691" i="8"/>
  <c r="W648" i="8"/>
  <c r="W616" i="8"/>
  <c r="W696" i="8"/>
  <c r="W661" i="8"/>
  <c r="W695" i="8"/>
  <c r="W649" i="8"/>
  <c r="W591" i="8"/>
  <c r="W658" i="8"/>
  <c r="W700" i="8"/>
  <c r="W657" i="8"/>
  <c r="W597" i="8"/>
  <c r="W565" i="8"/>
  <c r="W533" i="8"/>
  <c r="W564" i="8"/>
  <c r="W526" i="8"/>
  <c r="W579" i="8"/>
  <c r="W536" i="8"/>
  <c r="W598" i="8"/>
  <c r="W555" i="8"/>
  <c r="W514" i="8"/>
  <c r="W559" i="8"/>
  <c r="W515" i="8"/>
  <c r="W483" i="8"/>
  <c r="W451" i="8"/>
  <c r="W481" i="8"/>
  <c r="W436" i="8"/>
  <c r="W496" i="8"/>
  <c r="W453" i="8"/>
  <c r="W474" i="8"/>
  <c r="W494" i="8"/>
  <c r="W456" i="8"/>
  <c r="W419" i="8"/>
  <c r="W387" i="8"/>
  <c r="W422" i="8"/>
  <c r="W361" i="8"/>
  <c r="W329" i="8"/>
  <c r="W297" i="8"/>
  <c r="W265" i="8"/>
  <c r="W421" i="8"/>
  <c r="W413" i="8"/>
  <c r="W347" i="8"/>
  <c r="W283" i="8"/>
  <c r="W382" i="8"/>
  <c r="W242" i="8"/>
  <c r="W302" i="8"/>
  <c r="W303" i="8"/>
  <c r="W306" i="8"/>
  <c r="W356" i="8"/>
  <c r="W316" i="8"/>
  <c r="W367" i="8"/>
  <c r="W319" i="8"/>
  <c r="W233" i="8"/>
  <c r="W372" i="8"/>
  <c r="W271" i="8"/>
  <c r="W188" i="8"/>
  <c r="W144" i="8"/>
  <c r="W128" i="8"/>
  <c r="W112" i="8"/>
  <c r="W96" i="8"/>
  <c r="W77" i="8"/>
  <c r="W231" i="8"/>
  <c r="W185" i="8"/>
  <c r="W282" i="8"/>
  <c r="W213" i="8"/>
  <c r="W244" i="8"/>
  <c r="W199" i="8"/>
  <c r="W280" i="8"/>
  <c r="W207" i="8"/>
  <c r="W202" i="8"/>
  <c r="AA202" i="8" s="1"/>
  <c r="AB202" i="8" s="1"/>
  <c r="AC202" i="8" s="1"/>
  <c r="W163" i="8"/>
  <c r="W79" i="8"/>
  <c r="W51" i="8"/>
  <c r="W83" i="8"/>
  <c r="W158" i="8"/>
  <c r="W80" i="8"/>
  <c r="W151" i="8"/>
  <c r="W55" i="8"/>
  <c r="W123" i="8"/>
  <c r="W24" i="8"/>
  <c r="W131" i="8"/>
  <c r="W37" i="8"/>
  <c r="W1002" i="8"/>
  <c r="W1001" i="8"/>
  <c r="W959" i="8"/>
  <c r="W969" i="8"/>
  <c r="W921" i="8"/>
  <c r="W962" i="8"/>
  <c r="W993" i="8"/>
  <c r="W903" i="8"/>
  <c r="W923" i="8"/>
  <c r="W930" i="8"/>
  <c r="W920" i="8"/>
  <c r="W925" i="8"/>
  <c r="W936" i="8"/>
  <c r="W862" i="8"/>
  <c r="W806" i="8"/>
  <c r="W857" i="8"/>
  <c r="W877" i="8"/>
  <c r="W863" i="8"/>
  <c r="W880" i="8"/>
  <c r="W847" i="8"/>
  <c r="W845" i="8"/>
  <c r="W859" i="8"/>
  <c r="W829" i="8"/>
  <c r="W876" i="8"/>
  <c r="W809" i="8"/>
  <c r="W798" i="8"/>
  <c r="W766" i="8"/>
  <c r="W734" i="8"/>
  <c r="W784" i="8"/>
  <c r="W789" i="8"/>
  <c r="W751" i="8"/>
  <c r="W693" i="8"/>
  <c r="W771" i="8"/>
  <c r="W728" i="8"/>
  <c r="W710" i="8"/>
  <c r="W743" i="8"/>
  <c r="W674" i="8"/>
  <c r="W682" i="8"/>
  <c r="W793" i="8"/>
  <c r="W749" i="8"/>
  <c r="W672" i="8"/>
  <c r="W640" i="8"/>
  <c r="W608" i="8"/>
  <c r="W675" i="8"/>
  <c r="W645" i="8"/>
  <c r="W655" i="8"/>
  <c r="W633" i="8"/>
  <c r="W583" i="8"/>
  <c r="W642" i="8"/>
  <c r="W673" i="8"/>
  <c r="W641" i="8"/>
  <c r="W589" i="8"/>
  <c r="W557" i="8"/>
  <c r="W525" i="8"/>
  <c r="W558" i="8"/>
  <c r="W512" i="8"/>
  <c r="W568" i="8"/>
  <c r="W530" i="8"/>
  <c r="W588" i="8"/>
  <c r="W540" i="8"/>
  <c r="W594" i="8"/>
  <c r="W544" i="8"/>
  <c r="W507" i="8"/>
  <c r="W475" i="8"/>
  <c r="W443" i="8"/>
  <c r="W466" i="8"/>
  <c r="W428" i="8"/>
  <c r="W485" i="8"/>
  <c r="W506" i="8"/>
  <c r="W468" i="8"/>
  <c r="W488" i="8"/>
  <c r="W445" i="8"/>
  <c r="W411" i="8"/>
  <c r="W379" i="8"/>
  <c r="W401" i="8"/>
  <c r="W353" i="8"/>
  <c r="W321" i="8"/>
  <c r="W289" i="8"/>
  <c r="W434" i="8"/>
  <c r="W417" i="8"/>
  <c r="W408" i="8"/>
  <c r="W331" i="8"/>
  <c r="W975" i="8"/>
  <c r="W964" i="8"/>
  <c r="W987" i="8"/>
  <c r="W992" i="8"/>
  <c r="W968" i="8"/>
  <c r="W938" i="8"/>
  <c r="W897" i="8"/>
  <c r="W918" i="8"/>
  <c r="W885" i="8"/>
  <c r="W951" i="8"/>
  <c r="W893" i="8"/>
  <c r="W933" i="8"/>
  <c r="W836" i="8"/>
  <c r="W837" i="8"/>
  <c r="W823" i="8"/>
  <c r="W815" i="8"/>
  <c r="W786" i="8"/>
  <c r="W730" i="8"/>
  <c r="W753" i="8"/>
  <c r="W791" i="8"/>
  <c r="W776" i="8"/>
  <c r="W731" i="8"/>
  <c r="W741" i="8"/>
  <c r="W703" i="8"/>
  <c r="W765" i="8"/>
  <c r="W686" i="8"/>
  <c r="W628" i="8"/>
  <c r="W651" i="8"/>
  <c r="W602" i="8"/>
  <c r="W617" i="8"/>
  <c r="W653" i="8"/>
  <c r="W631" i="8"/>
  <c r="W585" i="8"/>
  <c r="W537" i="8"/>
  <c r="W547" i="8"/>
  <c r="W578" i="8"/>
  <c r="W517" i="8"/>
  <c r="W539" i="8"/>
  <c r="W560" i="8"/>
  <c r="W499" i="8"/>
  <c r="W447" i="8"/>
  <c r="W450" i="8"/>
  <c r="W480" i="8"/>
  <c r="W484" i="8"/>
  <c r="W477" i="8"/>
  <c r="W415" i="8"/>
  <c r="W437" i="8"/>
  <c r="W349" i="8"/>
  <c r="W301" i="8"/>
  <c r="W418" i="8"/>
  <c r="W409" i="8"/>
  <c r="W310" i="8"/>
  <c r="W368" i="8"/>
  <c r="W230" i="8"/>
  <c r="W332" i="8"/>
  <c r="W284" i="8"/>
  <c r="W286" i="8"/>
  <c r="W393" i="8"/>
  <c r="W314" i="8"/>
  <c r="W215" i="8"/>
  <c r="W300" i="8"/>
  <c r="W184" i="8"/>
  <c r="W138" i="8"/>
  <c r="W118" i="8"/>
  <c r="W94" i="8"/>
  <c r="W65" i="8"/>
  <c r="W201" i="8"/>
  <c r="W279" i="8"/>
  <c r="W194" i="8"/>
  <c r="W255" i="8"/>
  <c r="W274" i="8"/>
  <c r="W228" i="8"/>
  <c r="W171" i="8"/>
  <c r="W74" i="8"/>
  <c r="W25" i="8"/>
  <c r="W107" i="8"/>
  <c r="W68" i="8"/>
  <c r="W105" i="8"/>
  <c r="W31" i="8"/>
  <c r="W59" i="8"/>
  <c r="W72" i="8"/>
  <c r="W38" i="8"/>
  <c r="W986" i="8"/>
  <c r="W967" i="8"/>
  <c r="W963" i="8"/>
  <c r="W960" i="8"/>
  <c r="W942" i="8"/>
  <c r="W906" i="8"/>
  <c r="W931" i="8"/>
  <c r="W886" i="8"/>
  <c r="W854" i="8"/>
  <c r="W884" i="8"/>
  <c r="W867" i="8"/>
  <c r="W946" i="8"/>
  <c r="W820" i="8"/>
  <c r="W858" i="8"/>
  <c r="W811" i="8"/>
  <c r="W871" i="8"/>
  <c r="W770" i="8"/>
  <c r="W722" i="8"/>
  <c r="W788" i="8"/>
  <c r="W705" i="8"/>
  <c r="W760" i="8"/>
  <c r="W735" i="8"/>
  <c r="W716" i="8"/>
  <c r="W678" i="8"/>
  <c r="W708" i="8"/>
  <c r="W664" i="8"/>
  <c r="W612" i="8"/>
  <c r="W619" i="8"/>
  <c r="W639" i="8"/>
  <c r="W595" i="8"/>
  <c r="W626" i="8"/>
  <c r="W646" i="8"/>
  <c r="W577" i="8"/>
  <c r="W521" i="8"/>
  <c r="W531" i="8"/>
  <c r="W562" i="8"/>
  <c r="W596" i="8"/>
  <c r="W524" i="8"/>
  <c r="W543" i="8"/>
  <c r="W487" i="8"/>
  <c r="W505" i="8"/>
  <c r="W432" i="8"/>
  <c r="W469" i="8"/>
  <c r="W458" i="8"/>
  <c r="W461" i="8"/>
  <c r="W403" i="8"/>
  <c r="W433" i="8"/>
  <c r="W341" i="8"/>
  <c r="W285" i="8"/>
  <c r="W374" i="8"/>
  <c r="W381" i="8"/>
  <c r="W278" i="8"/>
  <c r="W336" i="8"/>
  <c r="W222" i="8"/>
  <c r="W298" i="8"/>
  <c r="W394" i="8"/>
  <c r="W360" i="8"/>
  <c r="W362" i="8"/>
  <c r="W264" i="8"/>
  <c r="W70" i="8"/>
  <c r="W266" i="8"/>
  <c r="W176" i="8"/>
  <c r="W134" i="8"/>
  <c r="W110" i="8"/>
  <c r="W90" i="8"/>
  <c r="W275" i="8"/>
  <c r="W175" i="8"/>
  <c r="W254" i="8"/>
  <c r="W179" i="8"/>
  <c r="W198" i="8"/>
  <c r="W241" i="8"/>
  <c r="W217" i="8"/>
  <c r="W161" i="8"/>
  <c r="W49" i="8"/>
  <c r="W121" i="8"/>
  <c r="W156" i="8"/>
  <c r="W133" i="8"/>
  <c r="W82" i="8"/>
  <c r="W160" i="8"/>
  <c r="W48" i="8"/>
  <c r="W117" i="8"/>
  <c r="W978" i="8"/>
  <c r="W988" i="8"/>
  <c r="W945" i="8"/>
  <c r="W948" i="8"/>
  <c r="W910" i="8"/>
  <c r="W898" i="8"/>
  <c r="W912" i="8"/>
  <c r="W961" i="8"/>
  <c r="W846" i="8"/>
  <c r="W865" i="8"/>
  <c r="W851" i="8"/>
  <c r="W914" i="8"/>
  <c r="W896" i="8"/>
  <c r="W844" i="8"/>
  <c r="W892" i="8"/>
  <c r="W842" i="8"/>
  <c r="W762" i="8"/>
  <c r="W805" i="8"/>
  <c r="W783" i="8"/>
  <c r="W697" i="8"/>
  <c r="W755" i="8"/>
  <c r="W699" i="8"/>
  <c r="W704" i="8"/>
  <c r="W671" i="8"/>
  <c r="W764" i="8"/>
  <c r="W660" i="8"/>
  <c r="W604" i="8"/>
  <c r="W711" i="8"/>
  <c r="W623" i="8"/>
  <c r="W587" i="8"/>
  <c r="W621" i="8"/>
  <c r="W630" i="8"/>
  <c r="W569" i="8"/>
  <c r="W600" i="8"/>
  <c r="W516" i="8"/>
  <c r="W552" i="8"/>
  <c r="W580" i="8"/>
  <c r="W518" i="8"/>
  <c r="W538" i="8"/>
  <c r="W479" i="8"/>
  <c r="W502" i="8"/>
  <c r="W424" i="8"/>
  <c r="W454" i="8"/>
  <c r="W457" i="8"/>
  <c r="W446" i="8"/>
  <c r="W399" i="8"/>
  <c r="W396" i="8"/>
  <c r="W333" i="8"/>
  <c r="W281" i="8"/>
  <c r="W425" i="8"/>
  <c r="W378" i="8"/>
  <c r="W267" i="8"/>
  <c r="W320" i="8"/>
  <c r="W346" i="8"/>
  <c r="W376" i="8"/>
  <c r="W392" i="8"/>
  <c r="W338" i="8"/>
  <c r="W318" i="8"/>
  <c r="W262" i="8"/>
  <c r="W56" i="8"/>
  <c r="W251" i="8"/>
  <c r="W172" i="8"/>
  <c r="W130" i="8"/>
  <c r="W108" i="8"/>
  <c r="W88" i="8"/>
  <c r="W235" i="8"/>
  <c r="W174" i="8"/>
  <c r="W253" i="8"/>
  <c r="W173" i="8"/>
  <c r="W193" i="8"/>
  <c r="W237" i="8"/>
  <c r="W203" i="8"/>
  <c r="W159" i="8"/>
  <c r="W40" i="8"/>
  <c r="W89" i="8"/>
  <c r="W154" i="8"/>
  <c r="W115" i="8"/>
  <c r="W66" i="8"/>
  <c r="W141" i="8"/>
  <c r="W15" i="8"/>
  <c r="W99" i="8"/>
  <c r="W1005" i="8"/>
  <c r="W974" i="8"/>
  <c r="W924" i="8"/>
  <c r="W922" i="8"/>
  <c r="W908" i="8"/>
  <c r="W838" i="8"/>
  <c r="W817" i="8"/>
  <c r="W856" i="8"/>
  <c r="W813" i="8"/>
  <c r="W866" i="8"/>
  <c r="W758" i="8"/>
  <c r="W768" i="8"/>
  <c r="W685" i="8"/>
  <c r="W775" i="8"/>
  <c r="W733" i="8"/>
  <c r="W727" i="8"/>
  <c r="W632" i="8"/>
  <c r="W634" i="8"/>
  <c r="W606" i="8"/>
  <c r="W665" i="8"/>
  <c r="W561" i="8"/>
  <c r="W548" i="8"/>
  <c r="W535" i="8"/>
  <c r="W534" i="8"/>
  <c r="W511" i="8"/>
  <c r="W482" i="8"/>
  <c r="W486" i="8"/>
  <c r="W441" i="8"/>
  <c r="W407" i="8"/>
  <c r="W365" i="8"/>
  <c r="W277" i="8"/>
  <c r="W400" i="8"/>
  <c r="W256" i="8"/>
  <c r="W226" i="8"/>
  <c r="W334" i="8"/>
  <c r="W311" i="8"/>
  <c r="W340" i="8"/>
  <c r="W344" i="8"/>
  <c r="W180" i="8"/>
  <c r="W122" i="8"/>
  <c r="W86" i="8"/>
  <c r="W206" i="8"/>
  <c r="W239" i="8"/>
  <c r="W212" i="8"/>
  <c r="W290" i="8"/>
  <c r="W157" i="8"/>
  <c r="W33" i="8"/>
  <c r="W143" i="8"/>
  <c r="W87" i="8"/>
  <c r="W78" i="8"/>
  <c r="W85" i="8"/>
  <c r="W995" i="8"/>
  <c r="W929" i="8"/>
  <c r="W980" i="8"/>
  <c r="W943" i="8"/>
  <c r="W902" i="8"/>
  <c r="W810" i="8"/>
  <c r="W888" i="8"/>
  <c r="W853" i="8"/>
  <c r="W840" i="8"/>
  <c r="W905" i="8"/>
  <c r="W746" i="8"/>
  <c r="W773" i="8"/>
  <c r="W787" i="8"/>
  <c r="W683" i="8"/>
  <c r="W687" i="8"/>
  <c r="W721" i="8"/>
  <c r="W804" i="8"/>
  <c r="W618" i="8"/>
  <c r="W643" i="8"/>
  <c r="W684" i="8"/>
  <c r="W549" i="8"/>
  <c r="W508" i="8"/>
  <c r="W519" i="8"/>
  <c r="W586" i="8"/>
  <c r="W495" i="8"/>
  <c r="W465" i="8"/>
  <c r="W448" i="8"/>
  <c r="AA448" i="8" s="1"/>
  <c r="AB448" i="8" s="1"/>
  <c r="AC448" i="8" s="1"/>
  <c r="W478" i="8"/>
  <c r="W383" i="8"/>
  <c r="W345" i="8"/>
  <c r="W438" i="8"/>
  <c r="W358" i="8"/>
  <c r="W388" i="8"/>
  <c r="W397" i="8"/>
  <c r="W402" i="8"/>
  <c r="W287" i="8"/>
  <c r="W257" i="8"/>
  <c r="W322" i="8"/>
  <c r="W146" i="8"/>
  <c r="W114" i="8"/>
  <c r="W73" i="8"/>
  <c r="AA73" i="8" s="1"/>
  <c r="AB73" i="8" s="1"/>
  <c r="AC73" i="8" s="1"/>
  <c r="W169" i="8"/>
  <c r="W195" i="8"/>
  <c r="W182" i="8"/>
  <c r="W219" i="8"/>
  <c r="W153" i="8"/>
  <c r="W69" i="8"/>
  <c r="W97" i="8"/>
  <c r="W44" i="8"/>
  <c r="W54" i="8"/>
  <c r="W64" i="8"/>
  <c r="W10" i="8"/>
  <c r="W23" i="8"/>
  <c r="W39" i="8"/>
  <c r="W982" i="8"/>
  <c r="W913" i="8"/>
  <c r="W965" i="8"/>
  <c r="W917" i="8"/>
  <c r="W947" i="8"/>
  <c r="W802" i="8"/>
  <c r="W864" i="8"/>
  <c r="W834" i="8"/>
  <c r="W832" i="8"/>
  <c r="W831" i="8"/>
  <c r="W738" i="8"/>
  <c r="W767" i="8"/>
  <c r="W761" i="8"/>
  <c r="W666" i="8"/>
  <c r="W667" i="8"/>
  <c r="W702" i="8"/>
  <c r="W748" i="8"/>
  <c r="W669" i="8"/>
  <c r="W627" i="8"/>
  <c r="W625" i="8"/>
  <c r="W545" i="8"/>
  <c r="W504" i="8"/>
  <c r="W509" i="8"/>
  <c r="W576" i="8"/>
  <c r="W471" i="8"/>
  <c r="W460" i="8"/>
  <c r="W501" i="8"/>
  <c r="W472" i="8"/>
  <c r="W375" i="8"/>
  <c r="W325" i="8"/>
  <c r="W426" i="8"/>
  <c r="W342" i="8"/>
  <c r="W352" i="8"/>
  <c r="W355" i="8"/>
  <c r="W389" i="8"/>
  <c r="W410" i="8"/>
  <c r="W243" i="8"/>
  <c r="W292" i="8"/>
  <c r="W142" i="8"/>
  <c r="W106" i="8"/>
  <c r="W67" i="8"/>
  <c r="W250" i="8"/>
  <c r="W189" i="8"/>
  <c r="W177" i="8"/>
  <c r="W197" i="8"/>
  <c r="W148" i="8"/>
  <c r="W58" i="8"/>
  <c r="W147" i="8"/>
  <c r="W41" i="8"/>
  <c r="W145" i="8"/>
  <c r="W50" i="8"/>
  <c r="W981" i="8"/>
  <c r="W1006" i="8"/>
  <c r="W895" i="8"/>
  <c r="W911" i="8"/>
  <c r="W928" i="8"/>
  <c r="W919" i="8"/>
  <c r="W848" i="8"/>
  <c r="W909" i="8"/>
  <c r="W826" i="8"/>
  <c r="W803" i="8"/>
  <c r="W726" i="8"/>
  <c r="W756" i="8"/>
  <c r="W744" i="8"/>
  <c r="W759" i="8"/>
  <c r="W659" i="8"/>
  <c r="W668" i="8"/>
  <c r="W712" i="8"/>
  <c r="W607" i="8"/>
  <c r="W706" i="8"/>
  <c r="W614" i="8"/>
  <c r="W529" i="8"/>
  <c r="W500" i="8"/>
  <c r="W572" i="8"/>
  <c r="W575" i="8"/>
  <c r="W467" i="8"/>
  <c r="W444" i="8"/>
  <c r="W498" i="8"/>
  <c r="W440" i="8"/>
  <c r="W371" i="8"/>
  <c r="W317" i="8"/>
  <c r="W406" i="8"/>
  <c r="W326" i="8"/>
  <c r="W304" i="8"/>
  <c r="W354" i="8"/>
  <c r="W359" i="8"/>
  <c r="W377" i="8"/>
  <c r="W232" i="8"/>
  <c r="W246" i="8"/>
  <c r="W140" i="8"/>
  <c r="W104" i="8"/>
  <c r="W60" i="8"/>
  <c r="W236" i="8"/>
  <c r="W208" i="8"/>
  <c r="W166" i="8"/>
  <c r="W187" i="8"/>
  <c r="W57" i="8"/>
  <c r="W139" i="8"/>
  <c r="W101" i="8"/>
  <c r="W36" i="8"/>
  <c r="W127" i="8"/>
  <c r="W994" i="8"/>
  <c r="W972" i="8"/>
  <c r="W940" i="8"/>
  <c r="W954" i="8"/>
  <c r="W952" i="8"/>
  <c r="W870" i="8"/>
  <c r="AA870" i="8" s="1"/>
  <c r="AB870" i="8" s="1"/>
  <c r="AC870" i="8" s="1"/>
  <c r="W833" i="8"/>
  <c r="W889" i="8"/>
  <c r="W861" i="8"/>
  <c r="W819" i="8"/>
  <c r="W778" i="8"/>
  <c r="W769" i="8"/>
  <c r="W689" i="8"/>
  <c r="W732" i="8"/>
  <c r="W781" i="8"/>
  <c r="W720" i="8"/>
  <c r="W636" i="8"/>
  <c r="W650" i="8"/>
  <c r="W622" i="8"/>
  <c r="W690" i="8"/>
  <c r="W581" i="8"/>
  <c r="W563" i="8"/>
  <c r="W546" i="8"/>
  <c r="W550" i="8"/>
  <c r="W522" i="8"/>
  <c r="W439" i="8"/>
  <c r="W497" i="8"/>
  <c r="W452" i="8"/>
  <c r="W423" i="8"/>
  <c r="W380" i="8"/>
  <c r="W293" i="8"/>
  <c r="W398" i="8"/>
  <c r="W260" i="8"/>
  <c r="W234" i="8"/>
  <c r="W370" i="8"/>
  <c r="W366" i="8"/>
  <c r="W348" i="8"/>
  <c r="W350" i="8"/>
  <c r="W192" i="8"/>
  <c r="W124" i="8"/>
  <c r="W92" i="8"/>
  <c r="W210" i="8"/>
  <c r="W245" i="8"/>
  <c r="W258" i="8"/>
  <c r="W218" i="8"/>
  <c r="W165" i="8"/>
  <c r="W45" i="8"/>
  <c r="W152" i="8"/>
  <c r="W119" i="8"/>
  <c r="W91" i="8"/>
  <c r="W42" i="8"/>
  <c r="W1003" i="8"/>
  <c r="W879" i="8"/>
  <c r="W849" i="8"/>
  <c r="W812" i="8"/>
  <c r="W779" i="8"/>
  <c r="W737" i="8"/>
  <c r="W620" i="8"/>
  <c r="W605" i="8"/>
  <c r="W582" i="8"/>
  <c r="W503" i="8"/>
  <c r="W473" i="8"/>
  <c r="W313" i="8"/>
  <c r="W252" i="8"/>
  <c r="W330" i="8"/>
  <c r="W204" i="8"/>
  <c r="W81" i="8"/>
  <c r="W263" i="8"/>
  <c r="W30" i="8"/>
  <c r="W61" i="8"/>
  <c r="W11" i="8"/>
  <c r="W989" i="8"/>
  <c r="W882" i="8"/>
  <c r="W841" i="8"/>
  <c r="W801" i="8"/>
  <c r="W747" i="8"/>
  <c r="W676" i="8"/>
  <c r="W680" i="8"/>
  <c r="W647" i="8"/>
  <c r="W567" i="8"/>
  <c r="W463" i="8"/>
  <c r="W493" i="8"/>
  <c r="W309" i="8"/>
  <c r="W272" i="8"/>
  <c r="W308" i="8"/>
  <c r="W200" i="8"/>
  <c r="W225" i="8"/>
  <c r="W183" i="8"/>
  <c r="W52" i="8"/>
  <c r="W162" i="8"/>
  <c r="W32" i="8"/>
  <c r="W990" i="8"/>
  <c r="W934" i="8"/>
  <c r="W874" i="8"/>
  <c r="W824" i="8"/>
  <c r="W792" i="8"/>
  <c r="W724" i="8"/>
  <c r="AA724" i="8" s="1"/>
  <c r="AB724" i="8" s="1"/>
  <c r="AC724" i="8" s="1"/>
  <c r="W635" i="8"/>
  <c r="W601" i="8"/>
  <c r="W520" i="8"/>
  <c r="W455" i="8"/>
  <c r="W435" i="8"/>
  <c r="W269" i="8"/>
  <c r="W238" i="8"/>
  <c r="W312" i="8"/>
  <c r="W168" i="8"/>
  <c r="W221" i="8"/>
  <c r="W259" i="8"/>
  <c r="W135" i="8"/>
  <c r="W109" i="8"/>
  <c r="W977" i="8"/>
  <c r="W966" i="8"/>
  <c r="W881" i="8"/>
  <c r="W850" i="8"/>
  <c r="W713" i="8"/>
  <c r="W795" i="8"/>
  <c r="W629" i="8"/>
  <c r="W593" i="8"/>
  <c r="W571" i="8"/>
  <c r="W476" i="8"/>
  <c r="W431" i="8"/>
  <c r="W414" i="8"/>
  <c r="W296" i="8"/>
  <c r="W291" i="8"/>
  <c r="W136" i="8"/>
  <c r="W190" i="8"/>
  <c r="W224" i="8"/>
  <c r="W125" i="8"/>
  <c r="W75" i="8"/>
  <c r="W1004" i="8"/>
  <c r="W950" i="8"/>
  <c r="W894" i="8"/>
  <c r="W794" i="8"/>
  <c r="W681" i="8"/>
  <c r="W780" i="8"/>
  <c r="W654" i="8"/>
  <c r="W553" i="8"/>
  <c r="W556" i="8"/>
  <c r="W420" i="8"/>
  <c r="W391" i="8"/>
  <c r="W404" i="8"/>
  <c r="W324" i="8"/>
  <c r="W270" i="8"/>
  <c r="W126" i="8"/>
  <c r="W209" i="8"/>
  <c r="W261" i="8"/>
  <c r="W62" i="8"/>
  <c r="W113" i="8"/>
  <c r="W47" i="8"/>
  <c r="W1000" i="8"/>
  <c r="W973" i="8"/>
  <c r="W901" i="8"/>
  <c r="W843" i="8"/>
  <c r="AA843" i="8" s="1"/>
  <c r="AB843" i="8" s="1"/>
  <c r="AC843" i="8" s="1"/>
  <c r="W754" i="8"/>
  <c r="W723" i="8"/>
  <c r="W652" i="8"/>
  <c r="W677" i="8"/>
  <c r="W574" i="8"/>
  <c r="W554" i="8"/>
  <c r="W470" i="8"/>
  <c r="W385" i="8"/>
  <c r="W315" i="8"/>
  <c r="W307" i="8"/>
  <c r="W211" i="8"/>
  <c r="W102" i="8"/>
  <c r="W205" i="8"/>
  <c r="W181" i="8"/>
  <c r="W164" i="8"/>
  <c r="W71" i="8"/>
  <c r="W34" i="8"/>
  <c r="W971" i="8"/>
  <c r="W915" i="8"/>
  <c r="W904" i="8"/>
  <c r="W790" i="8"/>
  <c r="W729" i="8"/>
  <c r="W725" i="8"/>
  <c r="W638" i="8"/>
  <c r="W592" i="8"/>
  <c r="W510" i="8"/>
  <c r="W416" i="8"/>
  <c r="W430" i="8"/>
  <c r="W386" i="8"/>
  <c r="W373" i="8"/>
  <c r="W227" i="8"/>
  <c r="W120" i="8"/>
  <c r="W268" i="8"/>
  <c r="W186" i="8"/>
  <c r="W129" i="8"/>
  <c r="W95" i="8"/>
  <c r="W17" i="8"/>
  <c r="W46" i="8"/>
  <c r="W991" i="8"/>
  <c r="W887" i="8"/>
  <c r="W822" i="8"/>
  <c r="W827" i="8"/>
  <c r="W785" i="8"/>
  <c r="W694" i="8"/>
  <c r="W644" i="8"/>
  <c r="W637" i="8"/>
  <c r="W542" i="8"/>
  <c r="W528" i="8"/>
  <c r="W490" i="8"/>
  <c r="W357" i="8"/>
  <c r="W294" i="8"/>
  <c r="W335" i="8"/>
  <c r="W323" i="8"/>
  <c r="W98" i="8"/>
  <c r="W276" i="8"/>
  <c r="W155" i="8"/>
  <c r="W137" i="8"/>
  <c r="W35" i="8"/>
  <c r="L15" i="7"/>
  <c r="Q23" i="3" s="1"/>
  <c r="Z24" i="4"/>
  <c r="X40" i="8"/>
  <c r="X10" i="8"/>
  <c r="X13" i="8"/>
  <c r="X17" i="8"/>
  <c r="X12" i="8"/>
  <c r="X11" i="8"/>
  <c r="X46" i="8"/>
  <c r="X36" i="8"/>
  <c r="X55" i="8"/>
  <c r="X14" i="8"/>
  <c r="X19" i="8"/>
  <c r="X1003" i="8"/>
  <c r="X997" i="8"/>
  <c r="X959" i="8"/>
  <c r="X987" i="8"/>
  <c r="X992" i="8"/>
  <c r="X924" i="8"/>
  <c r="X935" i="8"/>
  <c r="X954" i="8"/>
  <c r="X882" i="8"/>
  <c r="X885" i="8"/>
  <c r="X931" i="8"/>
  <c r="X913" i="8"/>
  <c r="X883" i="8"/>
  <c r="X873" i="8"/>
  <c r="X963" i="8"/>
  <c r="X880" i="8"/>
  <c r="X811" i="8"/>
  <c r="X869" i="8"/>
  <c r="X925" i="8"/>
  <c r="X892" i="8"/>
  <c r="X819" i="8"/>
  <c r="X823" i="8"/>
  <c r="X800" i="8"/>
  <c r="X846" i="8"/>
  <c r="X827" i="8"/>
  <c r="X794" i="8"/>
  <c r="X762" i="8"/>
  <c r="X730" i="8"/>
  <c r="X813" i="8"/>
  <c r="X768" i="8"/>
  <c r="X783" i="8"/>
  <c r="X791" i="8"/>
  <c r="X755" i="8"/>
  <c r="X793" i="8"/>
  <c r="X686" i="8"/>
  <c r="X759" i="8"/>
  <c r="X689" i="8"/>
  <c r="X671" i="8"/>
  <c r="X709" i="8"/>
  <c r="X721" i="8"/>
  <c r="X717" i="8"/>
  <c r="X732" i="8"/>
  <c r="X665" i="8"/>
  <c r="X633" i="8"/>
  <c r="X650" i="8"/>
  <c r="X639" i="8"/>
  <c r="X622" i="8"/>
  <c r="X644" i="8"/>
  <c r="X642" i="8"/>
  <c r="X632" i="8"/>
  <c r="X646" i="8"/>
  <c r="X581" i="8"/>
  <c r="X549" i="8"/>
  <c r="X683" i="8"/>
  <c r="X603" i="8"/>
  <c r="X532" i="8"/>
  <c r="X590" i="8"/>
  <c r="X546" i="8"/>
  <c r="X509" i="8"/>
  <c r="X556" i="8"/>
  <c r="X518" i="8"/>
  <c r="X560" i="8"/>
  <c r="X522" i="8"/>
  <c r="X487" i="8"/>
  <c r="X455" i="8"/>
  <c r="X496" i="8"/>
  <c r="X453" i="8"/>
  <c r="X417" i="8"/>
  <c r="X474" i="8"/>
  <c r="X494" i="8"/>
  <c r="X456" i="8"/>
  <c r="X476" i="8"/>
  <c r="X432" i="8"/>
  <c r="X400" i="8"/>
  <c r="X435" i="8"/>
  <c r="X390" i="8"/>
  <c r="X389" i="8"/>
  <c r="X342" i="8"/>
  <c r="X310" i="8"/>
  <c r="X278" i="8"/>
  <c r="X399" i="8"/>
  <c r="X352" i="8"/>
  <c r="X288" i="8"/>
  <c r="X222" i="8"/>
  <c r="X335" i="8"/>
  <c r="X249" i="8"/>
  <c r="X297" i="8"/>
  <c r="X394" i="8"/>
  <c r="X293" i="8"/>
  <c r="X401" i="8"/>
  <c r="X291" i="8"/>
  <c r="X344" i="8"/>
  <c r="X252" i="8"/>
  <c r="X184" i="8"/>
  <c r="X142" i="8"/>
  <c r="X126" i="8"/>
  <c r="X110" i="8"/>
  <c r="X94" i="8"/>
  <c r="X73" i="8"/>
  <c r="X345" i="8"/>
  <c r="X231" i="8"/>
  <c r="X215" i="8"/>
  <c r="X245" i="8"/>
  <c r="X189" i="8"/>
  <c r="X208" i="8"/>
  <c r="X193" i="8"/>
  <c r="X224" i="8"/>
  <c r="X203" i="8"/>
  <c r="X165" i="8"/>
  <c r="X52" i="8"/>
  <c r="X256" i="8"/>
  <c r="X185" i="8"/>
  <c r="X133" i="8"/>
  <c r="X101" i="8"/>
  <c r="X63" i="8"/>
  <c r="X62" i="8"/>
  <c r="X68" i="8"/>
  <c r="X153" i="8"/>
  <c r="X79" i="8"/>
  <c r="X127" i="8"/>
  <c r="X99" i="8"/>
  <c r="X74" i="8"/>
  <c r="X29" i="8"/>
  <c r="X20" i="8"/>
  <c r="X1002" i="8"/>
  <c r="X981" i="8"/>
  <c r="X980" i="8"/>
  <c r="X966" i="8"/>
  <c r="X971" i="8"/>
  <c r="X988" i="8"/>
  <c r="X919" i="8"/>
  <c r="X938" i="8"/>
  <c r="X952" i="8"/>
  <c r="X956" i="8"/>
  <c r="X907" i="8"/>
  <c r="X947" i="8"/>
  <c r="X996" i="8"/>
  <c r="X857" i="8"/>
  <c r="X930" i="8"/>
  <c r="X860" i="8"/>
  <c r="X803" i="8"/>
  <c r="X863" i="8"/>
  <c r="X894" i="8"/>
  <c r="X853" i="8"/>
  <c r="X871" i="8"/>
  <c r="X818" i="8"/>
  <c r="X792" i="8"/>
  <c r="X838" i="8"/>
  <c r="X815" i="8"/>
  <c r="X786" i="8"/>
  <c r="X754" i="8"/>
  <c r="X722" i="8"/>
  <c r="X810" i="8"/>
  <c r="X753" i="8"/>
  <c r="X772" i="8"/>
  <c r="X787" i="8"/>
  <c r="X744" i="8"/>
  <c r="X710" i="8"/>
  <c r="X678" i="8"/>
  <c r="X741" i="8"/>
  <c r="X676" i="8"/>
  <c r="X663" i="8"/>
  <c r="X693" i="8"/>
  <c r="X691" i="8"/>
  <c r="X712" i="8"/>
  <c r="X711" i="8"/>
  <c r="X657" i="8"/>
  <c r="X625" i="8"/>
  <c r="X618" i="8"/>
  <c r="X623" i="8"/>
  <c r="X599" i="8"/>
  <c r="X628" i="8"/>
  <c r="X610" i="8"/>
  <c r="X616" i="8"/>
  <c r="X614" i="8"/>
  <c r="X573" i="8"/>
  <c r="X541" i="8"/>
  <c r="X651" i="8"/>
  <c r="X564" i="8"/>
  <c r="X526" i="8"/>
  <c r="X578" i="8"/>
  <c r="X535" i="8"/>
  <c r="X596" i="8"/>
  <c r="X550" i="8"/>
  <c r="X510" i="8"/>
  <c r="X554" i="8"/>
  <c r="X511" i="8"/>
  <c r="X479" i="8"/>
  <c r="X447" i="8"/>
  <c r="X485" i="8"/>
  <c r="X438" i="8"/>
  <c r="X506" i="8"/>
  <c r="X468" i="8"/>
  <c r="AA468" i="8" s="1"/>
  <c r="AB468" i="8" s="1"/>
  <c r="AC468" i="8" s="1"/>
  <c r="X488" i="8"/>
  <c r="X445" i="8"/>
  <c r="X465" i="8"/>
  <c r="X424" i="8"/>
  <c r="X392" i="8"/>
  <c r="X434" i="8"/>
  <c r="X374" i="8"/>
  <c r="X366" i="8"/>
  <c r="X334" i="8"/>
  <c r="X302" i="8"/>
  <c r="X270" i="8"/>
  <c r="X419" i="8"/>
  <c r="X336" i="8"/>
  <c r="X272" i="8"/>
  <c r="X422" i="8"/>
  <c r="X303" i="8"/>
  <c r="X363" i="8"/>
  <c r="X370" i="8"/>
  <c r="X378" i="8"/>
  <c r="X347" i="8"/>
  <c r="X377" i="8"/>
  <c r="X348" i="8"/>
  <c r="X323" i="8"/>
  <c r="X246" i="8"/>
  <c r="X176" i="8"/>
  <c r="X138" i="8"/>
  <c r="X122" i="8"/>
  <c r="X106" i="8"/>
  <c r="X90" i="8"/>
  <c r="X65" i="8"/>
  <c r="X296" i="8"/>
  <c r="X220" i="8"/>
  <c r="X209" i="8"/>
  <c r="X240" i="8"/>
  <c r="X178" i="8"/>
  <c r="X263" i="8"/>
  <c r="X182" i="8"/>
  <c r="X207" i="8"/>
  <c r="X197" i="8"/>
  <c r="X281" i="8"/>
  <c r="X45" i="8"/>
  <c r="X225" i="8"/>
  <c r="X174" i="8"/>
  <c r="X125" i="8"/>
  <c r="X93" i="8"/>
  <c r="X42" i="8"/>
  <c r="X989" i="8"/>
  <c r="X1001" i="8"/>
  <c r="X1004" i="8"/>
  <c r="X916" i="8"/>
  <c r="X972" i="8"/>
  <c r="X898" i="8"/>
  <c r="X877" i="8"/>
  <c r="X946" i="8"/>
  <c r="X899" i="8"/>
  <c r="X865" i="8"/>
  <c r="X917" i="8"/>
  <c r="X828" i="8"/>
  <c r="X864" i="8"/>
  <c r="X875" i="8"/>
  <c r="X858" i="8"/>
  <c r="X859" i="8"/>
  <c r="X855" i="8"/>
  <c r="X834" i="8"/>
  <c r="X790" i="8"/>
  <c r="X746" i="8"/>
  <c r="X822" i="8"/>
  <c r="X763" i="8"/>
  <c r="X757" i="8"/>
  <c r="X761" i="8"/>
  <c r="X714" i="8"/>
  <c r="X740" i="8"/>
  <c r="X705" i="8"/>
  <c r="X667" i="8"/>
  <c r="X764" i="8"/>
  <c r="X660" i="8"/>
  <c r="X731" i="8"/>
  <c r="X649" i="8"/>
  <c r="X609" i="8"/>
  <c r="X624" i="8"/>
  <c r="X591" i="8"/>
  <c r="X701" i="8"/>
  <c r="X631" i="8"/>
  <c r="X597" i="8"/>
  <c r="X557" i="8"/>
  <c r="X652" i="8"/>
  <c r="X558" i="8"/>
  <c r="X504" i="8"/>
  <c r="X536" i="8"/>
  <c r="X580" i="8"/>
  <c r="X524" i="8"/>
  <c r="X559" i="8"/>
  <c r="X503" i="8"/>
  <c r="X463" i="8"/>
  <c r="X486" i="8"/>
  <c r="X433" i="8"/>
  <c r="X489" i="8"/>
  <c r="X493" i="8"/>
  <c r="X502" i="8"/>
  <c r="X444" i="8"/>
  <c r="X396" i="8"/>
  <c r="X418" i="8"/>
  <c r="X415" i="8"/>
  <c r="X338" i="8"/>
  <c r="X294" i="8"/>
  <c r="X411" i="8"/>
  <c r="X337" i="8"/>
  <c r="X238" i="8"/>
  <c r="X367" i="8"/>
  <c r="X397" i="8"/>
  <c r="X328" i="8"/>
  <c r="X333" i="8"/>
  <c r="X393" i="8"/>
  <c r="X340" i="8"/>
  <c r="X269" i="8"/>
  <c r="X180" i="8"/>
  <c r="X134" i="8"/>
  <c r="X114" i="8"/>
  <c r="X92" i="8"/>
  <c r="X398" i="8"/>
  <c r="X237" i="8"/>
  <c r="X214" i="8"/>
  <c r="X213" i="8"/>
  <c r="X160" i="8"/>
  <c r="X183" i="8"/>
  <c r="X260" i="8"/>
  <c r="X171" i="8"/>
  <c r="X51" i="8"/>
  <c r="X206" i="8"/>
  <c r="X141" i="8"/>
  <c r="X97" i="8"/>
  <c r="X28" i="8"/>
  <c r="X152" i="8"/>
  <c r="X157" i="8"/>
  <c r="X91" i="8"/>
  <c r="X95" i="8"/>
  <c r="X64" i="8"/>
  <c r="X49" i="8"/>
  <c r="X43" i="8"/>
  <c r="X986" i="8"/>
  <c r="X967" i="8"/>
  <c r="X991" i="8"/>
  <c r="X932" i="8"/>
  <c r="X968" i="8"/>
  <c r="X976" i="8"/>
  <c r="X934" i="8"/>
  <c r="X957" i="8"/>
  <c r="X921" i="8"/>
  <c r="X949" i="8"/>
  <c r="X836" i="8"/>
  <c r="X848" i="8"/>
  <c r="X908" i="8"/>
  <c r="X856" i="8"/>
  <c r="X826" i="8"/>
  <c r="X866" i="8"/>
  <c r="X808" i="8"/>
  <c r="X750" i="8"/>
  <c r="X814" i="8"/>
  <c r="X747" i="8"/>
  <c r="X973" i="8"/>
  <c r="X993" i="8"/>
  <c r="X948" i="8"/>
  <c r="X911" i="8"/>
  <c r="X936" i="8"/>
  <c r="X944" i="8"/>
  <c r="X903" i="8"/>
  <c r="X841" i="8"/>
  <c r="X868" i="8"/>
  <c r="X888" i="8"/>
  <c r="X889" i="8"/>
  <c r="X850" i="8"/>
  <c r="X796" i="8"/>
  <c r="X830" i="8"/>
  <c r="X774" i="8"/>
  <c r="X718" i="8"/>
  <c r="X769" i="8"/>
  <c r="X751" i="8"/>
  <c r="X739" i="8"/>
  <c r="X694" i="8"/>
  <c r="X737" i="8"/>
  <c r="X703" i="8"/>
  <c r="X692" i="8"/>
  <c r="X748" i="8"/>
  <c r="X679" i="8"/>
  <c r="X637" i="8"/>
  <c r="X662" i="8"/>
  <c r="X638" i="8"/>
  <c r="X612" i="8"/>
  <c r="X647" i="8"/>
  <c r="X593" i="8"/>
  <c r="X545" i="8"/>
  <c r="X620" i="8"/>
  <c r="X531" i="8"/>
  <c r="X562" i="8"/>
  <c r="X598" i="8"/>
  <c r="X534" i="8"/>
  <c r="X544" i="8"/>
  <c r="X495" i="8"/>
  <c r="X443" i="8"/>
  <c r="X464" i="8"/>
  <c r="X501" i="8"/>
  <c r="X442" i="8"/>
  <c r="X505" i="8"/>
  <c r="X436" i="8"/>
  <c r="X384" i="8"/>
  <c r="X391" i="8"/>
  <c r="X358" i="8"/>
  <c r="X314" i="8"/>
  <c r="X414" i="8"/>
  <c r="X353" i="8"/>
  <c r="X234" i="8"/>
  <c r="X319" i="8"/>
  <c r="X327" i="8"/>
  <c r="X385" i="8"/>
  <c r="X311" i="8"/>
  <c r="X371" i="8"/>
  <c r="X292" i="8"/>
  <c r="X172" i="8"/>
  <c r="X130" i="8"/>
  <c r="X104" i="8"/>
  <c r="X81" i="8"/>
  <c r="X1000" i="8"/>
  <c r="X977" i="8"/>
  <c r="X940" i="8"/>
  <c r="X974" i="8"/>
  <c r="X920" i="8"/>
  <c r="X912" i="8"/>
  <c r="X887" i="8"/>
  <c r="X833" i="8"/>
  <c r="X852" i="8"/>
  <c r="X879" i="8"/>
  <c r="X905" i="8"/>
  <c r="X840" i="8"/>
  <c r="X904" i="8"/>
  <c r="X816" i="8"/>
  <c r="X770" i="8"/>
  <c r="X862" i="8"/>
  <c r="X752" i="8"/>
  <c r="X802" i="8"/>
  <c r="X729" i="8"/>
  <c r="X690" i="8"/>
  <c r="X716" i="8"/>
  <c r="X687" i="8"/>
  <c r="X749" i="8"/>
  <c r="X713" i="8"/>
  <c r="X677" i="8"/>
  <c r="X629" i="8"/>
  <c r="X656" i="8"/>
  <c r="X606" i="8"/>
  <c r="X611" i="8"/>
  <c r="X615" i="8"/>
  <c r="X589" i="8"/>
  <c r="X537" i="8"/>
  <c r="X619" i="8"/>
  <c r="X516" i="8"/>
  <c r="X552" i="8"/>
  <c r="X588" i="8"/>
  <c r="X523" i="8"/>
  <c r="X543" i="8"/>
  <c r="X491" i="8"/>
  <c r="X439" i="8"/>
  <c r="X454" i="8"/>
  <c r="X498" i="8"/>
  <c r="X441" i="8"/>
  <c r="X492" i="8"/>
  <c r="X428" i="8"/>
  <c r="X380" i="8"/>
  <c r="X375" i="8"/>
  <c r="X354" i="8"/>
  <c r="X306" i="8"/>
  <c r="X430" i="8"/>
  <c r="X321" i="8"/>
  <c r="X230" i="8"/>
  <c r="X287" i="8"/>
  <c r="X324" i="8"/>
  <c r="X364" i="8"/>
  <c r="X308" i="8"/>
  <c r="X343" i="8"/>
  <c r="X265" i="8"/>
  <c r="X168" i="8"/>
  <c r="X128" i="8"/>
  <c r="X102" i="8"/>
  <c r="X77" i="8"/>
  <c r="X994" i="8"/>
  <c r="X999" i="8"/>
  <c r="X998" i="8"/>
  <c r="X961" i="8"/>
  <c r="X923" i="8"/>
  <c r="X893" i="8"/>
  <c r="X933" i="8"/>
  <c r="X958" i="8"/>
  <c r="X929" i="8"/>
  <c r="X807" i="8"/>
  <c r="X910" i="8"/>
  <c r="X886" i="8"/>
  <c r="X812" i="8"/>
  <c r="X854" i="8"/>
  <c r="X831" i="8"/>
  <c r="X742" i="8"/>
  <c r="X797" i="8"/>
  <c r="X788" i="8"/>
  <c r="X776" i="8"/>
  <c r="X801" i="8"/>
  <c r="X775" i="8"/>
  <c r="X688" i="8"/>
  <c r="X765" i="8"/>
  <c r="X707" i="8"/>
  <c r="X681" i="8"/>
  <c r="X661" i="8"/>
  <c r="X613" i="8"/>
  <c r="X608" i="8"/>
  <c r="X583" i="8"/>
  <c r="X600" i="8"/>
  <c r="X666" i="8"/>
  <c r="X569" i="8"/>
  <c r="X525" i="8"/>
  <c r="X563" i="8"/>
  <c r="X500" i="8"/>
  <c r="X520" i="8"/>
  <c r="X566" i="8"/>
  <c r="X970" i="8"/>
  <c r="X1006" i="8"/>
  <c r="X927" i="8"/>
  <c r="X953" i="8"/>
  <c r="X870" i="8"/>
  <c r="X896" i="8"/>
  <c r="X918" i="8"/>
  <c r="X872" i="8"/>
  <c r="X843" i="8"/>
  <c r="X766" i="8"/>
  <c r="X784" i="8"/>
  <c r="X777" i="8"/>
  <c r="X698" i="8"/>
  <c r="X781" i="8"/>
  <c r="X727" i="8"/>
  <c r="X675" i="8"/>
  <c r="X617" i="8"/>
  <c r="X654" i="8"/>
  <c r="X700" i="8"/>
  <c r="X585" i="8"/>
  <c r="X636" i="8"/>
  <c r="X508" i="8"/>
  <c r="X513" i="8"/>
  <c r="X586" i="8"/>
  <c r="X507" i="8"/>
  <c r="X592" i="8"/>
  <c r="X429" i="8"/>
  <c r="X457" i="8"/>
  <c r="X482" i="8"/>
  <c r="X412" i="8"/>
  <c r="X407" i="8"/>
  <c r="X350" i="8"/>
  <c r="X286" i="8"/>
  <c r="X369" i="8"/>
  <c r="X226" i="8"/>
  <c r="X257" i="8"/>
  <c r="X307" i="8"/>
  <c r="X285" i="8"/>
  <c r="X357" i="8"/>
  <c r="X192" i="8"/>
  <c r="X124" i="8"/>
  <c r="X96" i="8"/>
  <c r="X349" i="8"/>
  <c r="X212" i="8"/>
  <c r="X254" i="8"/>
  <c r="X164" i="8"/>
  <c r="X198" i="8"/>
  <c r="X228" i="8"/>
  <c r="X163" i="8"/>
  <c r="X21" i="8"/>
  <c r="X175" i="8"/>
  <c r="X113" i="8"/>
  <c r="X47" i="8"/>
  <c r="X154" i="8"/>
  <c r="X155" i="8"/>
  <c r="X59" i="8"/>
  <c r="X26" i="8"/>
  <c r="X103" i="8"/>
  <c r="X1005" i="8"/>
  <c r="X984" i="8"/>
  <c r="X955" i="8"/>
  <c r="X941" i="8"/>
  <c r="X969" i="8"/>
  <c r="X881" i="8"/>
  <c r="X861" i="8"/>
  <c r="X839" i="8"/>
  <c r="X851" i="8"/>
  <c r="X758" i="8"/>
  <c r="X779" i="8"/>
  <c r="X771" i="8"/>
  <c r="X682" i="8"/>
  <c r="X733" i="8"/>
  <c r="X725" i="8"/>
  <c r="X695" i="8"/>
  <c r="X605" i="8"/>
  <c r="X595" i="8"/>
  <c r="X685" i="8"/>
  <c r="X577" i="8"/>
  <c r="X635" i="8"/>
  <c r="X582" i="8"/>
  <c r="X572" i="8"/>
  <c r="X576" i="8"/>
  <c r="X499" i="8"/>
  <c r="X584" i="8"/>
  <c r="X425" i="8"/>
  <c r="X452" i="8"/>
  <c r="X481" i="8"/>
  <c r="X408" i="8"/>
  <c r="X406" i="8"/>
  <c r="X346" i="8"/>
  <c r="X282" i="8"/>
  <c r="X368" i="8"/>
  <c r="X218" i="8"/>
  <c r="X253" i="8"/>
  <c r="X402" i="8"/>
  <c r="X365" i="8"/>
  <c r="X331" i="8"/>
  <c r="X188" i="8"/>
  <c r="X120" i="8"/>
  <c r="X88" i="8"/>
  <c r="X309" i="8"/>
  <c r="X54" i="8"/>
  <c r="X243" i="8"/>
  <c r="X162" i="8"/>
  <c r="X177" i="8"/>
  <c r="X219" i="8"/>
  <c r="X247" i="8"/>
  <c r="X16" i="8"/>
  <c r="X169" i="8"/>
  <c r="X109" i="8"/>
  <c r="X38" i="8"/>
  <c r="X143" i="8"/>
  <c r="X119" i="8"/>
  <c r="X48" i="8"/>
  <c r="X18" i="8"/>
  <c r="X83" i="8"/>
  <c r="X985" i="8"/>
  <c r="X939" i="8"/>
  <c r="X945" i="8"/>
  <c r="X817" i="8"/>
  <c r="X902" i="8"/>
  <c r="X829" i="8"/>
  <c r="X782" i="8"/>
  <c r="X809" i="8"/>
  <c r="X728" i="8"/>
  <c r="X715" i="8"/>
  <c r="X672" i="8"/>
  <c r="X653" i="8"/>
  <c r="X607" i="8"/>
  <c r="X648" i="8"/>
  <c r="X553" i="8"/>
  <c r="X542" i="8"/>
  <c r="X571" i="8"/>
  <c r="X538" i="8"/>
  <c r="X459" i="8"/>
  <c r="X421" i="8"/>
  <c r="X472" i="8"/>
  <c r="X420" i="8"/>
  <c r="X440" i="8"/>
  <c r="X322" i="8"/>
  <c r="X395" i="8"/>
  <c r="X410" i="8"/>
  <c r="X301" i="8"/>
  <c r="X339" i="8"/>
  <c r="X300" i="8"/>
  <c r="X144" i="8"/>
  <c r="X100" i="8"/>
  <c r="X283" i="8"/>
  <c r="X279" i="8"/>
  <c r="X179" i="8"/>
  <c r="X280" i="8"/>
  <c r="X187" i="8"/>
  <c r="X33" i="8"/>
  <c r="X151" i="8"/>
  <c r="X85" i="8"/>
  <c r="X158" i="8"/>
  <c r="X87" i="8"/>
  <c r="X15" i="8"/>
  <c r="X150" i="8"/>
  <c r="X965" i="8"/>
  <c r="X922" i="8"/>
  <c r="X914" i="8"/>
  <c r="X897" i="8"/>
  <c r="X878" i="8"/>
  <c r="X821" i="8"/>
  <c r="X778" i="8"/>
  <c r="X789" i="8"/>
  <c r="X723" i="8"/>
  <c r="X704" i="8"/>
  <c r="X668" i="8"/>
  <c r="X645" i="8"/>
  <c r="X670" i="8"/>
  <c r="X699" i="8"/>
  <c r="X533" i="8"/>
  <c r="X512" i="8"/>
  <c r="X555" i="8"/>
  <c r="X528" i="8"/>
  <c r="X451" i="8"/>
  <c r="X413" i="8"/>
  <c r="X462" i="8"/>
  <c r="X416" i="8"/>
  <c r="X431" i="8"/>
  <c r="X318" i="8"/>
  <c r="X382" i="8"/>
  <c r="X387" i="8"/>
  <c r="X381" i="8"/>
  <c r="X316" i="8"/>
  <c r="X295" i="8"/>
  <c r="X140" i="8"/>
  <c r="X98" i="8"/>
  <c r="X275" i="8"/>
  <c r="X277" i="8"/>
  <c r="X173" i="8"/>
  <c r="X259" i="8"/>
  <c r="X186" i="8"/>
  <c r="X25" i="8"/>
  <c r="X145" i="8"/>
  <c r="X80" i="8"/>
  <c r="X156" i="8"/>
  <c r="X82" i="8"/>
  <c r="X167" i="8"/>
  <c r="X135" i="8"/>
  <c r="X995" i="8"/>
  <c r="X964" i="8"/>
  <c r="X906" i="8"/>
  <c r="X928" i="8"/>
  <c r="X844" i="8"/>
  <c r="X876" i="8"/>
  <c r="X806" i="8"/>
  <c r="X738" i="8"/>
  <c r="X773" i="8"/>
  <c r="X706" i="8"/>
  <c r="X724" i="8"/>
  <c r="X664" i="8"/>
  <c r="X641" i="8"/>
  <c r="X587" i="8"/>
  <c r="X684" i="8"/>
  <c r="X529" i="8"/>
  <c r="X568" i="8"/>
  <c r="X540" i="8"/>
  <c r="X527" i="8"/>
  <c r="X497" i="8"/>
  <c r="X490" i="8"/>
  <c r="X461" i="8"/>
  <c r="X404" i="8"/>
  <c r="X423" i="8"/>
  <c r="X298" i="8"/>
  <c r="X320" i="8"/>
  <c r="X383" i="8"/>
  <c r="X341" i="8"/>
  <c r="X361" i="8"/>
  <c r="X251" i="8"/>
  <c r="X136" i="8"/>
  <c r="X86" i="8"/>
  <c r="X250" i="8"/>
  <c r="X268" i="8"/>
  <c r="X244" i="8"/>
  <c r="X241" i="8"/>
  <c r="X181" i="8"/>
  <c r="X284" i="8"/>
  <c r="X137" i="8"/>
  <c r="X75" i="8"/>
  <c r="X111" i="8"/>
  <c r="X66" i="8"/>
  <c r="X72" i="8"/>
  <c r="X69" i="8"/>
  <c r="X978" i="8"/>
  <c r="X960" i="8"/>
  <c r="X890" i="8"/>
  <c r="X915" i="8"/>
  <c r="X820" i="8"/>
  <c r="X950" i="8"/>
  <c r="X805" i="8"/>
  <c r="X734" i="8"/>
  <c r="X767" i="8"/>
  <c r="X702" i="8"/>
  <c r="X795" i="8"/>
  <c r="X697" i="8"/>
  <c r="X621" i="8"/>
  <c r="X579" i="8"/>
  <c r="X659" i="8"/>
  <c r="X521" i="8"/>
  <c r="X567" i="8"/>
  <c r="X539" i="8"/>
  <c r="X515" i="8"/>
  <c r="X480" i="8"/>
  <c r="X484" i="8"/>
  <c r="X446" i="8"/>
  <c r="X388" i="8"/>
  <c r="X405" i="8"/>
  <c r="X290" i="8"/>
  <c r="X305" i="8"/>
  <c r="X351" i="8"/>
  <c r="X315" i="8"/>
  <c r="X325" i="8"/>
  <c r="X204" i="8"/>
  <c r="X132" i="8"/>
  <c r="X84" i="8"/>
  <c r="X236" i="8"/>
  <c r="X262" i="8"/>
  <c r="X276" i="8"/>
  <c r="X227" i="8"/>
  <c r="X170" i="8"/>
  <c r="X235" i="8"/>
  <c r="X129" i="8"/>
  <c r="X70" i="8"/>
  <c r="X147" i="8"/>
  <c r="X61" i="8"/>
  <c r="X32" i="8"/>
  <c r="X58" i="8"/>
  <c r="X979" i="8"/>
  <c r="X975" i="8"/>
  <c r="X901" i="8"/>
  <c r="X884" i="8"/>
  <c r="X895" i="8"/>
  <c r="X835" i="8"/>
  <c r="X867" i="8"/>
  <c r="X837" i="8"/>
  <c r="X799" i="8"/>
  <c r="X736" i="8"/>
  <c r="X720" i="8"/>
  <c r="X680" i="8"/>
  <c r="X602" i="8"/>
  <c r="X627" i="8"/>
  <c r="X601" i="8"/>
  <c r="X574" i="8"/>
  <c r="X530" i="8"/>
  <c r="X594" i="8"/>
  <c r="X475" i="8"/>
  <c r="X469" i="8"/>
  <c r="X458" i="8"/>
  <c r="X460" i="8"/>
  <c r="X372" i="8"/>
  <c r="X362" i="8"/>
  <c r="X266" i="8"/>
  <c r="X289" i="8"/>
  <c r="X261" i="8"/>
  <c r="X356" i="8"/>
  <c r="X299" i="8"/>
  <c r="X196" i="8"/>
  <c r="X116" i="8"/>
  <c r="X60" i="8"/>
  <c r="X216" i="8"/>
  <c r="X205" i="8"/>
  <c r="X255" i="8"/>
  <c r="X267" i="8"/>
  <c r="X229" i="8"/>
  <c r="X201" i="8"/>
  <c r="X117" i="8"/>
  <c r="X139" i="8"/>
  <c r="X76" i="8"/>
  <c r="X78" i="8"/>
  <c r="X131" i="8"/>
  <c r="X8" i="8"/>
  <c r="X962" i="8"/>
  <c r="X951" i="8"/>
  <c r="X926" i="8"/>
  <c r="X849" i="8"/>
  <c r="X891" i="8"/>
  <c r="X824" i="8"/>
  <c r="X842" i="8"/>
  <c r="X804" i="8"/>
  <c r="X760" i="8"/>
  <c r="X735" i="8"/>
  <c r="X719" i="8"/>
  <c r="X673" i="8"/>
  <c r="X655" i="8"/>
  <c r="X658" i="8"/>
  <c r="X565" i="8"/>
  <c r="X548" i="8"/>
  <c r="X519" i="8"/>
  <c r="X575" i="8"/>
  <c r="X471" i="8"/>
  <c r="X448" i="8"/>
  <c r="X478" i="8"/>
  <c r="X450" i="8"/>
  <c r="X427" i="8"/>
  <c r="X330" i="8"/>
  <c r="X403" i="8"/>
  <c r="X273" i="8"/>
  <c r="X355" i="8"/>
  <c r="X329" i="8"/>
  <c r="X317" i="8"/>
  <c r="X149" i="8"/>
  <c r="X112" i="8"/>
  <c r="X386" i="8"/>
  <c r="X264" i="8"/>
  <c r="X195" i="8"/>
  <c r="X232" i="8"/>
  <c r="X217" i="8"/>
  <c r="X211" i="8"/>
  <c r="X191" i="8"/>
  <c r="X105" i="8"/>
  <c r="X107" i="8"/>
  <c r="X161" i="8"/>
  <c r="X30" i="8"/>
  <c r="X71" i="8"/>
  <c r="X937" i="8"/>
  <c r="X798" i="8"/>
  <c r="X708" i="8"/>
  <c r="X561" i="8"/>
  <c r="X467" i="8"/>
  <c r="X426" i="8"/>
  <c r="X332" i="8"/>
  <c r="X108" i="8"/>
  <c r="X199" i="8"/>
  <c r="X89" i="8"/>
  <c r="X50" i="8"/>
  <c r="X900" i="8"/>
  <c r="X726" i="8"/>
  <c r="X696" i="8"/>
  <c r="X604" i="8"/>
  <c r="X470" i="8"/>
  <c r="X373" i="8"/>
  <c r="X359" i="8"/>
  <c r="X67" i="8"/>
  <c r="X223" i="8"/>
  <c r="X148" i="8"/>
  <c r="X39" i="8"/>
  <c r="X825" i="8"/>
  <c r="X785" i="8"/>
  <c r="X669" i="8"/>
  <c r="X547" i="8"/>
  <c r="X437" i="8"/>
  <c r="X326" i="8"/>
  <c r="X360" i="8"/>
  <c r="X379" i="8"/>
  <c r="X202" i="8"/>
  <c r="X57" i="8"/>
  <c r="X983" i="8"/>
  <c r="X942" i="8"/>
  <c r="X756" i="8"/>
  <c r="X634" i="8"/>
  <c r="X551" i="8"/>
  <c r="X473" i="8"/>
  <c r="X274" i="8"/>
  <c r="X312" i="8"/>
  <c r="X221" i="8"/>
  <c r="X233" i="8"/>
  <c r="X115" i="8"/>
  <c r="X990" i="8"/>
  <c r="X847" i="8"/>
  <c r="X745" i="8"/>
  <c r="X640" i="8"/>
  <c r="X517" i="8"/>
  <c r="X477" i="8"/>
  <c r="X409" i="8"/>
  <c r="X313" i="8"/>
  <c r="X248" i="8"/>
  <c r="X56" i="8"/>
  <c r="X159" i="8"/>
  <c r="X982" i="8"/>
  <c r="X874" i="8"/>
  <c r="X674" i="8"/>
  <c r="X643" i="8"/>
  <c r="X514" i="8"/>
  <c r="X466" i="8"/>
  <c r="X304" i="8"/>
  <c r="X200" i="8"/>
  <c r="X239" i="8"/>
  <c r="X210" i="8"/>
  <c r="X123" i="8"/>
  <c r="X943" i="8"/>
  <c r="X832" i="8"/>
  <c r="X743" i="8"/>
  <c r="X626" i="8"/>
  <c r="X570" i="8"/>
  <c r="X449" i="8"/>
  <c r="X242" i="8"/>
  <c r="X146" i="8"/>
  <c r="X194" i="8"/>
  <c r="X190" i="8"/>
  <c r="X24" i="8"/>
  <c r="X909" i="8"/>
  <c r="X845" i="8"/>
  <c r="X780" i="8"/>
  <c r="X630" i="8"/>
  <c r="X483" i="8"/>
  <c r="X376" i="8"/>
  <c r="X271" i="8"/>
  <c r="X118" i="8"/>
  <c r="X258" i="8"/>
  <c r="X121" i="8"/>
  <c r="X166" i="8"/>
  <c r="X22" i="8"/>
  <c r="X9" i="8"/>
  <c r="X53" i="8"/>
  <c r="X37" i="8"/>
  <c r="X27" i="8"/>
  <c r="X31" i="8"/>
  <c r="X41" i="8"/>
  <c r="X23" i="8"/>
  <c r="X44" i="8"/>
  <c r="X34" i="8"/>
  <c r="X35" i="8"/>
  <c r="L10" i="7"/>
  <c r="Q18" i="3" s="1"/>
  <c r="Z19" i="4"/>
  <c r="Q11" i="7"/>
  <c r="T19" i="4"/>
  <c r="X19" i="4" s="1"/>
  <c r="AM359" i="8"/>
  <c r="AN359" i="8" s="1"/>
  <c r="AM415" i="8"/>
  <c r="AN415" i="8" s="1"/>
  <c r="L22" i="7"/>
  <c r="Q30" i="3" s="1"/>
  <c r="Z31" i="4"/>
  <c r="L30" i="7"/>
  <c r="Q38" i="3" s="1"/>
  <c r="Z39" i="4"/>
  <c r="L27" i="7"/>
  <c r="Q35" i="3" s="1"/>
  <c r="Z36" i="4"/>
  <c r="AM431" i="8"/>
  <c r="AN431" i="8" s="1"/>
  <c r="V33" i="8"/>
  <c r="V21" i="8"/>
  <c r="V15" i="8"/>
  <c r="V13" i="8"/>
  <c r="V16" i="8"/>
  <c r="V25" i="8"/>
  <c r="V996" i="8"/>
  <c r="V1002" i="8"/>
  <c r="V995" i="8"/>
  <c r="V976" i="8"/>
  <c r="V967" i="8"/>
  <c r="V926" i="8"/>
  <c r="V929" i="8"/>
  <c r="V927" i="8"/>
  <c r="V958" i="8"/>
  <c r="V951" i="8"/>
  <c r="V939" i="8"/>
  <c r="V912" i="8"/>
  <c r="V905" i="8"/>
  <c r="V886" i="8"/>
  <c r="V819" i="8"/>
  <c r="V915" i="8"/>
  <c r="V846" i="8"/>
  <c r="V890" i="8"/>
  <c r="V877" i="8"/>
  <c r="V894" i="8"/>
  <c r="V861" i="8"/>
  <c r="V826" i="8"/>
  <c r="V848" i="8"/>
  <c r="V791" i="8"/>
  <c r="V833" i="8"/>
  <c r="V797" i="8"/>
  <c r="V765" i="8"/>
  <c r="V733" i="8"/>
  <c r="V811" i="8"/>
  <c r="V759" i="8"/>
  <c r="V768" i="8"/>
  <c r="V778" i="8"/>
  <c r="V735" i="8"/>
  <c r="V701" i="8"/>
  <c r="V732" i="8"/>
  <c r="V684" i="8"/>
  <c r="V666" i="8"/>
  <c r="V715" i="8"/>
  <c r="V703" i="8"/>
  <c r="V659" i="8"/>
  <c r="V734" i="8"/>
  <c r="V672" i="8"/>
  <c r="V640" i="8"/>
  <c r="V608" i="8"/>
  <c r="V609" i="8"/>
  <c r="V661" i="8"/>
  <c r="V598" i="8"/>
  <c r="V655" i="8"/>
  <c r="V638" i="8"/>
  <c r="V627" i="8"/>
  <c r="V621" i="8"/>
  <c r="V580" i="8"/>
  <c r="V548" i="8"/>
  <c r="V690" i="8"/>
  <c r="V565" i="8"/>
  <c r="V522" i="8"/>
  <c r="V574" i="8"/>
  <c r="V531" i="8"/>
  <c r="V579" i="8"/>
  <c r="V541" i="8"/>
  <c r="V591" i="8"/>
  <c r="V545" i="8"/>
  <c r="V506" i="8"/>
  <c r="V474" i="8"/>
  <c r="V442" i="8"/>
  <c r="V481" i="8"/>
  <c r="V439" i="8"/>
  <c r="V497" i="8"/>
  <c r="V464" i="8"/>
  <c r="V484" i="8"/>
  <c r="V441" i="8"/>
  <c r="V461" i="8"/>
  <c r="V423" i="8"/>
  <c r="V391" i="8"/>
  <c r="V14" i="8"/>
  <c r="V29" i="8"/>
  <c r="V1004" i="8"/>
  <c r="V994" i="8"/>
  <c r="V964" i="8"/>
  <c r="V979" i="8"/>
  <c r="V965" i="8"/>
  <c r="V953" i="8"/>
  <c r="V943" i="8"/>
  <c r="V876" i="8"/>
  <c r="V919" i="8"/>
  <c r="V978" i="8"/>
  <c r="V959" i="8"/>
  <c r="V872" i="8"/>
  <c r="V843" i="8"/>
  <c r="V928" i="8"/>
  <c r="V854" i="8"/>
  <c r="V882" i="8"/>
  <c r="V865" i="8"/>
  <c r="V871" i="8"/>
  <c r="V864" i="8"/>
  <c r="V817" i="8"/>
  <c r="V799" i="8"/>
  <c r="V855" i="8"/>
  <c r="V793" i="8"/>
  <c r="V757" i="8"/>
  <c r="V721" i="8"/>
  <c r="V780" i="8"/>
  <c r="V784" i="8"/>
  <c r="V788" i="8"/>
  <c r="V740" i="8"/>
  <c r="V697" i="8"/>
  <c r="V728" i="8"/>
  <c r="V710" i="8"/>
  <c r="V743" i="8"/>
  <c r="V771" i="8"/>
  <c r="V667" i="8"/>
  <c r="AA667" i="8" s="1"/>
  <c r="AB667" i="8" s="1"/>
  <c r="AC667" i="8" s="1"/>
  <c r="V744" i="8"/>
  <c r="V668" i="8"/>
  <c r="AA668" i="8" s="1"/>
  <c r="AB668" i="8" s="1"/>
  <c r="AC668" i="8" s="1"/>
  <c r="V632" i="8"/>
  <c r="V646" i="8"/>
  <c r="V619" i="8"/>
  <c r="V618" i="8"/>
  <c r="V695" i="8"/>
  <c r="V649" i="8"/>
  <c r="V611" i="8"/>
  <c r="V605" i="8"/>
  <c r="V568" i="8"/>
  <c r="V532" i="8"/>
  <c r="V615" i="8"/>
  <c r="V533" i="8"/>
  <c r="V587" i="8"/>
  <c r="V526" i="8"/>
  <c r="V573" i="8"/>
  <c r="V525" i="8"/>
  <c r="V566" i="8"/>
  <c r="V518" i="8"/>
  <c r="V482" i="8"/>
  <c r="V446" i="8"/>
  <c r="V476" i="8"/>
  <c r="V432" i="8"/>
  <c r="V491" i="8"/>
  <c r="V443" i="8"/>
  <c r="V457" i="8"/>
  <c r="V472" i="8"/>
  <c r="V427" i="8"/>
  <c r="V387" i="8"/>
  <c r="V430" i="8"/>
  <c r="V380" i="8"/>
  <c r="V341" i="8"/>
  <c r="V309" i="8"/>
  <c r="AA309" i="8" s="1"/>
  <c r="AB309" i="8" s="1"/>
  <c r="AC309" i="8" s="1"/>
  <c r="V277" i="8"/>
  <c r="V425" i="8"/>
  <c r="V400" i="8"/>
  <c r="V247" i="8"/>
  <c r="V413" i="8"/>
  <c r="V347" i="8"/>
  <c r="V283" i="8"/>
  <c r="V372" i="8"/>
  <c r="V390" i="8"/>
  <c r="V327" i="8"/>
  <c r="V328" i="8"/>
  <c r="V335" i="8"/>
  <c r="V308" i="8"/>
  <c r="V362" i="8"/>
  <c r="V199" i="8"/>
  <c r="V167" i="8"/>
  <c r="V343" i="8"/>
  <c r="V988" i="8"/>
  <c r="V985" i="8"/>
  <c r="V956" i="8"/>
  <c r="V973" i="8"/>
  <c r="V950" i="8"/>
  <c r="V945" i="8"/>
  <c r="V941" i="8"/>
  <c r="V940" i="8"/>
  <c r="V898" i="8"/>
  <c r="V955" i="8"/>
  <c r="V954" i="8"/>
  <c r="V938" i="8"/>
  <c r="V835" i="8"/>
  <c r="V916" i="8"/>
  <c r="V838" i="8"/>
  <c r="V873" i="8"/>
  <c r="V849" i="8"/>
  <c r="V857" i="8"/>
  <c r="V844" i="8"/>
  <c r="V808" i="8"/>
  <c r="V795" i="8"/>
  <c r="V841" i="8"/>
  <c r="V789" i="8"/>
  <c r="V753" i="8"/>
  <c r="V717" i="8"/>
  <c r="V775" i="8"/>
  <c r="V779" i="8"/>
  <c r="V783" i="8"/>
  <c r="V730" i="8"/>
  <c r="V693" i="8"/>
  <c r="V723" i="8"/>
  <c r="V699" i="8"/>
  <c r="V742" i="8"/>
  <c r="V750" i="8"/>
  <c r="V663" i="8"/>
  <c r="V727" i="8"/>
  <c r="V664" i="8"/>
  <c r="V628" i="8"/>
  <c r="V641" i="8"/>
  <c r="V603" i="8"/>
  <c r="V613" i="8"/>
  <c r="V669" i="8"/>
  <c r="V633" i="8"/>
  <c r="V706" i="8"/>
  <c r="V600" i="8"/>
  <c r="V564" i="8"/>
  <c r="V528" i="8"/>
  <c r="V575" i="8"/>
  <c r="V527" i="8"/>
  <c r="V569" i="8"/>
  <c r="V521" i="8"/>
  <c r="V567" i="8"/>
  <c r="V519" i="8"/>
  <c r="V561" i="8"/>
  <c r="V514" i="8"/>
  <c r="V478" i="8"/>
  <c r="V438" i="8"/>
  <c r="V471" i="8"/>
  <c r="V428" i="8"/>
  <c r="V485" i="8"/>
  <c r="V501" i="8"/>
  <c r="V452" i="8"/>
  <c r="V467" i="8"/>
  <c r="V419" i="8"/>
  <c r="V383" i="8"/>
  <c r="V433" i="8"/>
  <c r="V369" i="8"/>
  <c r="V337" i="8"/>
  <c r="V305" i="8"/>
  <c r="V273" i="8"/>
  <c r="V417" i="8"/>
  <c r="V364" i="8"/>
  <c r="V241" i="8"/>
  <c r="V409" i="8"/>
  <c r="V342" i="8"/>
  <c r="V278" i="8"/>
  <c r="V350" i="8"/>
  <c r="V368" i="8"/>
  <c r="V324" i="8"/>
  <c r="V307" i="8"/>
  <c r="V330" i="8"/>
  <c r="V304" i="8"/>
  <c r="V318" i="8"/>
  <c r="V195" i="8"/>
  <c r="V150" i="8"/>
  <c r="V980" i="8"/>
  <c r="V961" i="8"/>
  <c r="V993" i="8"/>
  <c r="V942" i="8"/>
  <c r="V913" i="8"/>
  <c r="V892" i="8"/>
  <c r="V949" i="8"/>
  <c r="V931" i="8"/>
  <c r="V889" i="8"/>
  <c r="V827" i="8"/>
  <c r="V885" i="8"/>
  <c r="V806" i="8"/>
  <c r="V935" i="8"/>
  <c r="V863" i="8"/>
  <c r="V825" i="8"/>
  <c r="V856" i="8"/>
  <c r="AA856" i="8" s="1"/>
  <c r="AB856" i="8" s="1"/>
  <c r="AC856" i="8" s="1"/>
  <c r="V845" i="8"/>
  <c r="V769" i="8"/>
  <c r="V816" i="8"/>
  <c r="V754" i="8"/>
  <c r="V747" i="8"/>
  <c r="V724" i="8"/>
  <c r="V681" i="8"/>
  <c r="V782" i="8"/>
  <c r="V738" i="8"/>
  <c r="V687" i="8"/>
  <c r="V708" i="8"/>
  <c r="V660" i="8"/>
  <c r="V616" i="8"/>
  <c r="V651" i="8"/>
  <c r="V602" i="8"/>
  <c r="V607" i="8"/>
  <c r="V675" i="8"/>
  <c r="V596" i="8"/>
  <c r="V552" i="8"/>
  <c r="V647" i="8"/>
  <c r="V515" i="8"/>
  <c r="V553" i="8"/>
  <c r="V585" i="8"/>
  <c r="V517" i="8"/>
  <c r="V539" i="8"/>
  <c r="V490" i="8"/>
  <c r="V597" i="8"/>
  <c r="V455" i="8"/>
  <c r="V500" i="8"/>
  <c r="V495" i="8"/>
  <c r="V493" i="8"/>
  <c r="V435" i="8"/>
  <c r="V379" i="8"/>
  <c r="V370" i="8"/>
  <c r="V349" i="8"/>
  <c r="V301" i="8"/>
  <c r="V422" i="8"/>
  <c r="V398" i="8"/>
  <c r="V237" i="8"/>
  <c r="V378" i="8"/>
  <c r="V299" i="8"/>
  <c r="V344" i="8"/>
  <c r="V302" i="8"/>
  <c r="V373" i="8"/>
  <c r="V286" i="8"/>
  <c r="V384" i="8"/>
  <c r="V210" i="8"/>
  <c r="V82" i="8"/>
  <c r="V319" i="8"/>
  <c r="V232" i="8"/>
  <c r="V287" i="8"/>
  <c r="V206" i="8"/>
  <c r="V250" i="8"/>
  <c r="V253" i="8"/>
  <c r="V189" i="8"/>
  <c r="V276" i="8"/>
  <c r="V193" i="8"/>
  <c r="V259" i="8"/>
  <c r="V27" i="8"/>
  <c r="V216" i="8"/>
  <c r="V165" i="8"/>
  <c r="V144" i="8"/>
  <c r="V112" i="8"/>
  <c r="V79" i="8"/>
  <c r="V131" i="8"/>
  <c r="V135" i="8"/>
  <c r="V139" i="8"/>
  <c r="V154" i="8"/>
  <c r="V80" i="8"/>
  <c r="V81" i="8"/>
  <c r="V168" i="8"/>
  <c r="V87" i="8"/>
  <c r="V162" i="8"/>
  <c r="V86" i="8"/>
  <c r="V127" i="8"/>
  <c r="V972" i="8"/>
  <c r="V1003" i="8"/>
  <c r="V981" i="8"/>
  <c r="V934" i="8"/>
  <c r="V990" i="8"/>
  <c r="V884" i="8"/>
  <c r="V930" i="8"/>
  <c r="V920" i="8"/>
  <c r="V888" i="8"/>
  <c r="V1000" i="8"/>
  <c r="V883" i="8"/>
  <c r="V802" i="8"/>
  <c r="V891" i="8"/>
  <c r="V837" i="8"/>
  <c r="V820" i="8"/>
  <c r="V840" i="8"/>
  <c r="AA840" i="8" s="1"/>
  <c r="AB840" i="8" s="1"/>
  <c r="AC840" i="8" s="1"/>
  <c r="V834" i="8"/>
  <c r="V761" i="8"/>
  <c r="V815" i="8"/>
  <c r="V748" i="8"/>
  <c r="V790" i="8"/>
  <c r="V719" i="8"/>
  <c r="V677" i="8"/>
  <c r="V736" i="8"/>
  <c r="V716" i="8"/>
  <c r="V682" i="8"/>
  <c r="V692" i="8"/>
  <c r="V656" i="8"/>
  <c r="V612" i="8"/>
  <c r="V635" i="8"/>
  <c r="V594" i="8"/>
  <c r="V680" i="8"/>
  <c r="V643" i="8"/>
  <c r="V592" i="8"/>
  <c r="V544" i="8"/>
  <c r="V631" i="8"/>
  <c r="V511" i="8"/>
  <c r="AA511" i="8" s="1"/>
  <c r="AB511" i="8" s="1"/>
  <c r="AC511" i="8" s="1"/>
  <c r="V547" i="8"/>
  <c r="V578" i="8"/>
  <c r="V513" i="8"/>
  <c r="V534" i="8"/>
  <c r="V486" i="8"/>
  <c r="V589" i="8"/>
  <c r="V449" i="8"/>
  <c r="V496" i="8"/>
  <c r="AA496" i="8" s="1"/>
  <c r="AB496" i="8" s="1"/>
  <c r="V489" i="8"/>
  <c r="V488" i="8"/>
  <c r="V431" i="8"/>
  <c r="V375" i="8"/>
  <c r="V401" i="8"/>
  <c r="V345" i="8"/>
  <c r="V297" i="8"/>
  <c r="V418" i="8"/>
  <c r="V405" i="8"/>
  <c r="V233" i="8"/>
  <c r="V374" i="8"/>
  <c r="AA374" i="8" s="1"/>
  <c r="AB374" i="8" s="1"/>
  <c r="AC374" i="8" s="1"/>
  <c r="V294" i="8"/>
  <c r="V323" i="8"/>
  <c r="V296" i="8"/>
  <c r="V334" i="8"/>
  <c r="V366" i="8"/>
  <c r="V382" i="8"/>
  <c r="V203" i="8"/>
  <c r="V78" i="8"/>
  <c r="V314" i="8"/>
  <c r="V227" i="8"/>
  <c r="V230" i="8"/>
  <c r="V201" i="8"/>
  <c r="V236" i="8"/>
  <c r="V245" i="8"/>
  <c r="V184" i="8"/>
  <c r="V258" i="8"/>
  <c r="V188" i="8"/>
  <c r="V224" i="8"/>
  <c r="V24" i="8"/>
  <c r="V202" i="8"/>
  <c r="V163" i="8"/>
  <c r="V140" i="8"/>
  <c r="V108" i="8"/>
  <c r="V77" i="8"/>
  <c r="V126" i="8"/>
  <c r="V130" i="8"/>
  <c r="V134" i="8"/>
  <c r="V152" i="8"/>
  <c r="V68" i="8"/>
  <c r="V76" i="8"/>
  <c r="V164" i="8"/>
  <c r="V66" i="8"/>
  <c r="V160" i="8"/>
  <c r="V75" i="8"/>
  <c r="V122" i="8"/>
  <c r="V999" i="8"/>
  <c r="V1006" i="8"/>
  <c r="V977" i="8"/>
  <c r="V962" i="8"/>
  <c r="V895" i="8"/>
  <c r="V944" i="8"/>
  <c r="V923" i="8"/>
  <c r="V947" i="8"/>
  <c r="V814" i="8"/>
  <c r="V881" i="8"/>
  <c r="V842" i="8"/>
  <c r="V812" i="8"/>
  <c r="V824" i="8"/>
  <c r="V741" i="8"/>
  <c r="V770" i="8"/>
  <c r="V772" i="8"/>
  <c r="V709" i="8"/>
  <c r="V718" i="8"/>
  <c r="V704" i="8"/>
  <c r="V794" i="8"/>
  <c r="V691" i="8"/>
  <c r="V604" i="8"/>
  <c r="V650" i="8"/>
  <c r="V639" i="8"/>
  <c r="V658" i="8"/>
  <c r="V576" i="8"/>
  <c r="V673" i="8"/>
  <c r="V507" i="8"/>
  <c r="V516" i="8"/>
  <c r="V535" i="8"/>
  <c r="V529" i="8"/>
  <c r="V462" i="8"/>
  <c r="V465" i="8"/>
  <c r="V480" i="8"/>
  <c r="V468" i="8"/>
  <c r="V445" i="8"/>
  <c r="AA445" i="8" s="1"/>
  <c r="AB445" i="8" s="1"/>
  <c r="AC445" i="8" s="1"/>
  <c r="V371" i="8"/>
  <c r="V365" i="8"/>
  <c r="V317" i="8"/>
  <c r="V426" i="8"/>
  <c r="V316" i="8"/>
  <c r="V408" i="8"/>
  <c r="V267" i="8"/>
  <c r="V292" i="8"/>
  <c r="V298" i="8"/>
  <c r="V360" i="8"/>
  <c r="V312" i="8"/>
  <c r="V175" i="8"/>
  <c r="V270" i="8"/>
  <c r="V211" i="8"/>
  <c r="AA211" i="8" s="1"/>
  <c r="AB211" i="8" s="1"/>
  <c r="AC211" i="8" s="1"/>
  <c r="V234" i="8"/>
  <c r="V226" i="8"/>
  <c r="V213" i="8"/>
  <c r="V244" i="8"/>
  <c r="V182" i="8"/>
  <c r="V207" i="8"/>
  <c r="V228" i="8"/>
  <c r="V161" i="8"/>
  <c r="V128" i="8"/>
  <c r="V88" i="8"/>
  <c r="V117" i="8"/>
  <c r="V98" i="8"/>
  <c r="V158" i="8"/>
  <c r="V147" i="8"/>
  <c r="V46" i="8"/>
  <c r="V114" i="8"/>
  <c r="V149" i="8"/>
  <c r="V59" i="8"/>
  <c r="V42" i="8"/>
  <c r="V991" i="8"/>
  <c r="V998" i="8"/>
  <c r="V966" i="8"/>
  <c r="V960" i="8"/>
  <c r="V887" i="8"/>
  <c r="V932" i="8"/>
  <c r="V902" i="8"/>
  <c r="V936" i="8"/>
  <c r="V810" i="8"/>
  <c r="V906" i="8"/>
  <c r="V828" i="8"/>
  <c r="V807" i="8"/>
  <c r="V804" i="8"/>
  <c r="V737" i="8"/>
  <c r="V764" i="8"/>
  <c r="V767" i="8"/>
  <c r="V705" i="8"/>
  <c r="V700" i="8"/>
  <c r="V688" i="8"/>
  <c r="V755" i="8"/>
  <c r="V686" i="8"/>
  <c r="V657" i="8"/>
  <c r="V645" i="8"/>
  <c r="V623" i="8"/>
  <c r="V653" i="8"/>
  <c r="V572" i="8"/>
  <c r="V665" i="8"/>
  <c r="V503" i="8"/>
  <c r="V512" i="8"/>
  <c r="V530" i="8"/>
  <c r="V523" i="8"/>
  <c r="AA523" i="8" s="1"/>
  <c r="AB523" i="8" s="1"/>
  <c r="AC523" i="8" s="1"/>
  <c r="V458" i="8"/>
  <c r="AA458" i="8" s="1"/>
  <c r="AB458" i="8" s="1"/>
  <c r="AC458" i="8" s="1"/>
  <c r="V460" i="8"/>
  <c r="V475" i="8"/>
  <c r="V463" i="8"/>
  <c r="V440" i="8"/>
  <c r="V434" i="8"/>
  <c r="V361" i="8"/>
  <c r="V313" i="8"/>
  <c r="V421" i="8"/>
  <c r="V300" i="8"/>
  <c r="V381" i="8"/>
  <c r="V260" i="8"/>
  <c r="V288" i="8"/>
  <c r="V376" i="8"/>
  <c r="AA376" i="8" s="1"/>
  <c r="AB376" i="8" s="1"/>
  <c r="AC376" i="8" s="1"/>
  <c r="V339" i="8"/>
  <c r="V291" i="8"/>
  <c r="V171" i="8"/>
  <c r="V264" i="8"/>
  <c r="V70" i="8"/>
  <c r="V231" i="8"/>
  <c r="V214" i="8"/>
  <c r="V205" i="8"/>
  <c r="AA205" i="8" s="1"/>
  <c r="AB205" i="8" s="1"/>
  <c r="V208" i="8"/>
  <c r="V177" i="8"/>
  <c r="V43" i="8"/>
  <c r="V219" i="8"/>
  <c r="V159" i="8"/>
  <c r="V124" i="8"/>
  <c r="V84" i="8"/>
  <c r="V99" i="8"/>
  <c r="V89" i="8"/>
  <c r="V156" i="8"/>
  <c r="AA156" i="8" s="1"/>
  <c r="AB156" i="8" s="1"/>
  <c r="AC156" i="8" s="1"/>
  <c r="V142" i="8"/>
  <c r="V23" i="8"/>
  <c r="V105" i="8"/>
  <c r="V141" i="8"/>
  <c r="V54" i="8"/>
  <c r="V997" i="8"/>
  <c r="V989" i="8"/>
  <c r="V963" i="8"/>
  <c r="V903" i="8"/>
  <c r="V907" i="8"/>
  <c r="V851" i="8"/>
  <c r="V822" i="8"/>
  <c r="V880" i="8"/>
  <c r="V818" i="8"/>
  <c r="V853" i="8"/>
  <c r="V725" i="8"/>
  <c r="AA725" i="8" s="1"/>
  <c r="AB725" i="8" s="1"/>
  <c r="AC725" i="8" s="1"/>
  <c r="V763" i="8"/>
  <c r="V713" i="8"/>
  <c r="V683" i="8"/>
  <c r="V698" i="8"/>
  <c r="V702" i="8"/>
  <c r="V625" i="8"/>
  <c r="AA625" i="8" s="1"/>
  <c r="AB625" i="8" s="1"/>
  <c r="AC625" i="8" s="1"/>
  <c r="V586" i="8"/>
  <c r="V599" i="8"/>
  <c r="V556" i="8"/>
  <c r="V549" i="8"/>
  <c r="V537" i="8"/>
  <c r="V583" i="8"/>
  <c r="V494" i="8"/>
  <c r="V487" i="8"/>
  <c r="V459" i="8"/>
  <c r="V477" i="8"/>
  <c r="V395" i="8"/>
  <c r="V353" i="8"/>
  <c r="V281" i="8"/>
  <c r="V332" i="8"/>
  <c r="V358" i="8"/>
  <c r="V388" i="8"/>
  <c r="V303" i="8"/>
  <c r="V311" i="8"/>
  <c r="V187" i="8"/>
  <c r="V336" i="8"/>
  <c r="V56" i="8"/>
  <c r="V180" i="8"/>
  <c r="V239" i="8"/>
  <c r="V251" i="8"/>
  <c r="V274" i="8"/>
  <c r="V242" i="8"/>
  <c r="V155" i="8"/>
  <c r="V100" i="8"/>
  <c r="V30" i="8"/>
  <c r="V69" i="8"/>
  <c r="V111" i="8"/>
  <c r="V47" i="8"/>
  <c r="V55" i="8"/>
  <c r="V91" i="8"/>
  <c r="V72" i="8"/>
  <c r="V983" i="8"/>
  <c r="V968" i="8"/>
  <c r="V937" i="8"/>
  <c r="V879" i="8"/>
  <c r="V946" i="8"/>
  <c r="V957" i="8"/>
  <c r="V868" i="8"/>
  <c r="V952" i="8"/>
  <c r="V813" i="8"/>
  <c r="V785" i="8"/>
  <c r="V809" i="8"/>
  <c r="V758" i="8"/>
  <c r="V689" i="8"/>
  <c r="V670" i="8"/>
  <c r="V678" i="8"/>
  <c r="V652" i="8"/>
  <c r="V614" i="8"/>
  <c r="V582" i="8"/>
  <c r="V642" i="8"/>
  <c r="V540" i="8"/>
  <c r="V543" i="8"/>
  <c r="V508" i="8"/>
  <c r="V577" i="8"/>
  <c r="V470" i="8"/>
  <c r="V444" i="8"/>
  <c r="V453" i="8"/>
  <c r="V456" i="8"/>
  <c r="V437" i="8"/>
  <c r="V333" i="8"/>
  <c r="V269" i="8"/>
  <c r="V284" i="8"/>
  <c r="V331" i="8"/>
  <c r="V322" i="8"/>
  <c r="V306" i="8"/>
  <c r="V410" i="8"/>
  <c r="V183" i="8"/>
  <c r="V262" i="8"/>
  <c r="V275" i="8"/>
  <c r="V174" i="8"/>
  <c r="V200" i="8"/>
  <c r="V220" i="8"/>
  <c r="V223" i="8"/>
  <c r="V197" i="8"/>
  <c r="V153" i="8"/>
  <c r="V96" i="8"/>
  <c r="V94" i="8"/>
  <c r="V125" i="8"/>
  <c r="V106" i="8"/>
  <c r="V22" i="8"/>
  <c r="V44" i="8"/>
  <c r="V73" i="8"/>
  <c r="V8" i="8"/>
  <c r="V975" i="8"/>
  <c r="V986" i="8"/>
  <c r="V921" i="8"/>
  <c r="V971" i="8"/>
  <c r="V933" i="8"/>
  <c r="V948" i="8"/>
  <c r="V866" i="8"/>
  <c r="V869" i="8"/>
  <c r="V847" i="8"/>
  <c r="V781" i="8"/>
  <c r="V800" i="8"/>
  <c r="V752" i="8"/>
  <c r="V685" i="8"/>
  <c r="V662" i="8"/>
  <c r="V671" i="8"/>
  <c r="V648" i="8"/>
  <c r="V601" i="8"/>
  <c r="V696" i="8"/>
  <c r="V637" i="8"/>
  <c r="V536" i="8"/>
  <c r="V538" i="8"/>
  <c r="V593" i="8"/>
  <c r="V571" i="8"/>
  <c r="V466" i="8"/>
  <c r="V436" i="8"/>
  <c r="V448" i="8"/>
  <c r="V451" i="8"/>
  <c r="V429" i="8"/>
  <c r="V329" i="8"/>
  <c r="V265" i="8"/>
  <c r="V268" i="8"/>
  <c r="V326" i="8"/>
  <c r="V295" i="8"/>
  <c r="V392" i="8"/>
  <c r="V393" i="8"/>
  <c r="V179" i="8"/>
  <c r="V257" i="8"/>
  <c r="V266" i="8"/>
  <c r="V169" i="8"/>
  <c r="V194" i="8"/>
  <c r="V212" i="8"/>
  <c r="V218" i="8"/>
  <c r="V192" i="8"/>
  <c r="V148" i="8"/>
  <c r="V92" i="8"/>
  <c r="V85" i="8"/>
  <c r="V107" i="8"/>
  <c r="V97" i="8"/>
  <c r="V19" i="8"/>
  <c r="V41" i="8"/>
  <c r="V65" i="8"/>
  <c r="V984" i="8"/>
  <c r="V910" i="8"/>
  <c r="V897" i="8"/>
  <c r="V859" i="8"/>
  <c r="V893" i="8"/>
  <c r="V832" i="8"/>
  <c r="V745" i="8"/>
  <c r="V756" i="8"/>
  <c r="V694" i="8"/>
  <c r="V726" i="8"/>
  <c r="V712" i="8"/>
  <c r="V617" i="8"/>
  <c r="V520" i="8"/>
  <c r="V542" i="8"/>
  <c r="V510" i="8"/>
  <c r="V424" i="8"/>
  <c r="AA424" i="8" s="1"/>
  <c r="AB424" i="8" s="1"/>
  <c r="AC424" i="8" s="1"/>
  <c r="V504" i="8"/>
  <c r="V386" i="8"/>
  <c r="V285" i="8"/>
  <c r="V221" i="8"/>
  <c r="V351" i="8"/>
  <c r="V352" i="8"/>
  <c r="V58" i="8"/>
  <c r="V63" i="8"/>
  <c r="V279" i="8"/>
  <c r="V204" i="8"/>
  <c r="V271" i="8"/>
  <c r="V132" i="8"/>
  <c r="V40" i="8"/>
  <c r="V143" i="8"/>
  <c r="V151" i="8"/>
  <c r="V118" i="8"/>
  <c r="AA118" i="8" s="1"/>
  <c r="AB118" i="8" s="1"/>
  <c r="AC118" i="8" s="1"/>
  <c r="V969" i="8"/>
  <c r="AA969" i="8" s="1"/>
  <c r="AB969" i="8" s="1"/>
  <c r="AC969" i="8" s="1"/>
  <c r="V970" i="8"/>
  <c r="V896" i="8"/>
  <c r="V901" i="8"/>
  <c r="V874" i="8"/>
  <c r="V829" i="8"/>
  <c r="V729" i="8"/>
  <c r="V751" i="8"/>
  <c r="V787" i="8"/>
  <c r="V722" i="8"/>
  <c r="V711" i="8"/>
  <c r="V606" i="8"/>
  <c r="V570" i="8"/>
  <c r="V562" i="8"/>
  <c r="V502" i="8"/>
  <c r="V420" i="8"/>
  <c r="V483" i="8"/>
  <c r="V396" i="8"/>
  <c r="V414" i="8"/>
  <c r="V217" i="8"/>
  <c r="V346" i="8"/>
  <c r="V338" i="8"/>
  <c r="V53" i="8"/>
  <c r="V249" i="8"/>
  <c r="AA249" i="8" s="1"/>
  <c r="AB249" i="8" s="1"/>
  <c r="AC249" i="8" s="1"/>
  <c r="V254" i="8"/>
  <c r="V198" i="8"/>
  <c r="V261" i="8"/>
  <c r="V120" i="8"/>
  <c r="V71" i="8"/>
  <c r="V138" i="8"/>
  <c r="V146" i="8"/>
  <c r="V109" i="8"/>
  <c r="V1001" i="8"/>
  <c r="V925" i="8"/>
  <c r="V922" i="8"/>
  <c r="V899" i="8"/>
  <c r="V878" i="8"/>
  <c r="V823" i="8"/>
  <c r="V796" i="8"/>
  <c r="V746" i="8"/>
  <c r="V766" i="8"/>
  <c r="V707" i="8"/>
  <c r="V634" i="8"/>
  <c r="V626" i="8"/>
  <c r="V559" i="8"/>
  <c r="V557" i="8"/>
  <c r="V498" i="8"/>
  <c r="V416" i="8"/>
  <c r="V415" i="8"/>
  <c r="V385" i="8"/>
  <c r="V397" i="8"/>
  <c r="V363" i="8"/>
  <c r="V355" i="8"/>
  <c r="V377" i="8"/>
  <c r="V406" i="8"/>
  <c r="V235" i="8"/>
  <c r="AA235" i="8" s="1"/>
  <c r="AB235" i="8" s="1"/>
  <c r="AC235" i="8" s="1"/>
  <c r="V240" i="8"/>
  <c r="V172" i="8"/>
  <c r="V186" i="8"/>
  <c r="V116" i="8"/>
  <c r="V64" i="8"/>
  <c r="V129" i="8"/>
  <c r="V137" i="8"/>
  <c r="V48" i="8"/>
  <c r="V26" i="8"/>
  <c r="V45" i="8"/>
  <c r="V992" i="8"/>
  <c r="V908" i="8"/>
  <c r="V914" i="8"/>
  <c r="V862" i="8"/>
  <c r="V858" i="8"/>
  <c r="V836" i="8"/>
  <c r="AA836" i="8" s="1"/>
  <c r="AB836" i="8" s="1"/>
  <c r="AC836" i="8" s="1"/>
  <c r="V803" i="8"/>
  <c r="V776" i="8"/>
  <c r="V674" i="8"/>
  <c r="V636" i="8"/>
  <c r="V590" i="8"/>
  <c r="V588" i="8"/>
  <c r="V499" i="8"/>
  <c r="V546" i="8"/>
  <c r="V450" i="8"/>
  <c r="V469" i="8"/>
  <c r="V407" i="8"/>
  <c r="V325" i="8"/>
  <c r="V404" i="8"/>
  <c r="V310" i="8"/>
  <c r="V320" i="8"/>
  <c r="V290" i="8"/>
  <c r="V243" i="8"/>
  <c r="V190" i="8"/>
  <c r="V173" i="8"/>
  <c r="V280" i="8"/>
  <c r="V176" i="8"/>
  <c r="V67" i="8"/>
  <c r="V103" i="8"/>
  <c r="V115" i="8"/>
  <c r="V61" i="8"/>
  <c r="V113" i="8"/>
  <c r="V924" i="8"/>
  <c r="V852" i="8"/>
  <c r="V773" i="8"/>
  <c r="V805" i="8"/>
  <c r="V620" i="8"/>
  <c r="V560" i="8"/>
  <c r="V555" i="8"/>
  <c r="V473" i="8"/>
  <c r="V293" i="8"/>
  <c r="V252" i="8"/>
  <c r="V191" i="8"/>
  <c r="V209" i="8"/>
  <c r="V35" i="8"/>
  <c r="V57" i="8"/>
  <c r="V101" i="8"/>
  <c r="V90" i="8"/>
  <c r="V974" i="8"/>
  <c r="V904" i="8"/>
  <c r="V839" i="8"/>
  <c r="V798" i="8"/>
  <c r="V714" i="8"/>
  <c r="V679" i="8"/>
  <c r="V595" i="8"/>
  <c r="V581" i="8"/>
  <c r="V403" i="8"/>
  <c r="V348" i="8"/>
  <c r="V389" i="8"/>
  <c r="V238" i="8"/>
  <c r="AA238" i="8" s="1"/>
  <c r="AB238" i="8" s="1"/>
  <c r="AC238" i="8" s="1"/>
  <c r="V272" i="8"/>
  <c r="V170" i="8"/>
  <c r="AA170" i="8" s="1"/>
  <c r="AB170" i="8" s="1"/>
  <c r="V83" i="8"/>
  <c r="V36" i="8"/>
  <c r="V987" i="8"/>
  <c r="V875" i="8"/>
  <c r="V831" i="8"/>
  <c r="V774" i="8"/>
  <c r="V739" i="8"/>
  <c r="V654" i="8"/>
  <c r="V563" i="8"/>
  <c r="V505" i="8"/>
  <c r="V399" i="8"/>
  <c r="V229" i="8"/>
  <c r="V359" i="8"/>
  <c r="V222" i="8"/>
  <c r="V246" i="8"/>
  <c r="V157" i="8"/>
  <c r="V102" i="8"/>
  <c r="V31" i="8"/>
  <c r="V911" i="8"/>
  <c r="V870" i="8"/>
  <c r="V801" i="8"/>
  <c r="V792" i="8"/>
  <c r="AA792" i="8" s="1"/>
  <c r="AB792" i="8" s="1"/>
  <c r="AC792" i="8" s="1"/>
  <c r="V644" i="8"/>
  <c r="V610" i="8"/>
  <c r="V551" i="8"/>
  <c r="V412" i="8"/>
  <c r="V357" i="8"/>
  <c r="V315" i="8"/>
  <c r="V367" i="8"/>
  <c r="V196" i="8"/>
  <c r="V166" i="8"/>
  <c r="V104" i="8"/>
  <c r="V133" i="8"/>
  <c r="V145" i="8"/>
  <c r="V830" i="8"/>
  <c r="V731" i="8"/>
  <c r="V584" i="8"/>
  <c r="V479" i="8"/>
  <c r="V256" i="8"/>
  <c r="V185" i="8"/>
  <c r="AA185" i="8" s="1"/>
  <c r="AB185" i="8" s="1"/>
  <c r="AC185" i="8" s="1"/>
  <c r="V60" i="8"/>
  <c r="V95" i="8"/>
  <c r="V1005" i="8"/>
  <c r="V850" i="8"/>
  <c r="V760" i="8"/>
  <c r="V524" i="8"/>
  <c r="AA524" i="8" s="1"/>
  <c r="AB524" i="8" s="1"/>
  <c r="AC524" i="8" s="1"/>
  <c r="V447" i="8"/>
  <c r="V248" i="8"/>
  <c r="V282" i="8"/>
  <c r="V49" i="8"/>
  <c r="V982" i="8"/>
  <c r="V821" i="8"/>
  <c r="V676" i="8"/>
  <c r="V554" i="8"/>
  <c r="V411" i="8"/>
  <c r="V354" i="8"/>
  <c r="V178" i="8"/>
  <c r="V121" i="8"/>
  <c r="V918" i="8"/>
  <c r="V860" i="8"/>
  <c r="V720" i="8"/>
  <c r="V558" i="8"/>
  <c r="AA558" i="8" s="1"/>
  <c r="AB558" i="8" s="1"/>
  <c r="V402" i="8"/>
  <c r="V356" i="8"/>
  <c r="AA356" i="8" s="1"/>
  <c r="AB356" i="8" s="1"/>
  <c r="AC356" i="8" s="1"/>
  <c r="V255" i="8"/>
  <c r="V93" i="8"/>
  <c r="V900" i="8"/>
  <c r="V777" i="8"/>
  <c r="V624" i="8"/>
  <c r="V509" i="8"/>
  <c r="V321" i="8"/>
  <c r="V263" i="8"/>
  <c r="V37" i="8"/>
  <c r="V110" i="8"/>
  <c r="V917" i="8"/>
  <c r="V622" i="8"/>
  <c r="V340" i="8"/>
  <c r="V762" i="8"/>
  <c r="V394" i="8"/>
  <c r="V51" i="8"/>
  <c r="V454" i="8"/>
  <c r="V136" i="8"/>
  <c r="V909" i="8"/>
  <c r="V492" i="8"/>
  <c r="V119" i="8"/>
  <c r="V867" i="8"/>
  <c r="V289" i="8"/>
  <c r="V123" i="8"/>
  <c r="V749" i="8"/>
  <c r="V225" i="8"/>
  <c r="V9" i="8"/>
  <c r="V629" i="8"/>
  <c r="V20" i="8"/>
  <c r="V181" i="8"/>
  <c r="V786" i="8"/>
  <c r="V630" i="8"/>
  <c r="V550" i="8"/>
  <c r="V74" i="8"/>
  <c r="V10" i="8"/>
  <c r="V215" i="8"/>
  <c r="V39" i="8"/>
  <c r="V62" i="8"/>
  <c r="V34" i="8"/>
  <c r="V17" i="8"/>
  <c r="V11" i="8"/>
  <c r="V18" i="8"/>
  <c r="V12" i="8"/>
  <c r="V38" i="8"/>
  <c r="V52" i="8"/>
  <c r="V32" i="8"/>
  <c r="V28" i="8"/>
  <c r="V50" i="8"/>
  <c r="Z51" i="5"/>
  <c r="Z49" i="5"/>
  <c r="Q36" i="7"/>
  <c r="L16" i="7"/>
  <c r="Q24" i="3" s="1"/>
  <c r="Z25" i="4"/>
  <c r="L19" i="7"/>
  <c r="Q27" i="3" s="1"/>
  <c r="Z28" i="4"/>
  <c r="AM64" i="8"/>
  <c r="AN64" i="8" s="1"/>
  <c r="AM171" i="8"/>
  <c r="AN171" i="8" s="1"/>
  <c r="AM763" i="8"/>
  <c r="AN763" i="8" s="1"/>
  <c r="AM161" i="8"/>
  <c r="AN161" i="8" s="1"/>
  <c r="Q8" i="7"/>
  <c r="Q18" i="7"/>
  <c r="L21" i="7"/>
  <c r="Q29" i="3" s="1"/>
  <c r="Z30" i="4"/>
  <c r="AM178" i="8"/>
  <c r="AN178" i="8" s="1"/>
  <c r="AM348" i="8"/>
  <c r="AN348" i="8" s="1"/>
  <c r="AM357" i="8"/>
  <c r="AN357" i="8" s="1"/>
  <c r="AM29" i="8"/>
  <c r="AN29" i="8" s="1"/>
  <c r="AM212" i="8"/>
  <c r="AN212" i="8" s="1"/>
  <c r="AM312" i="8"/>
  <c r="AN312" i="8" s="1"/>
  <c r="AM533" i="8"/>
  <c r="AN533" i="8" s="1"/>
  <c r="AM732" i="8"/>
  <c r="AN732" i="8" s="1"/>
  <c r="AM801" i="8"/>
  <c r="AN801" i="8" s="1"/>
  <c r="AM197" i="8"/>
  <c r="AN197" i="8" s="1"/>
  <c r="Z47" i="8"/>
  <c r="Z32" i="8"/>
  <c r="Z10" i="8"/>
  <c r="Z24" i="8"/>
  <c r="Z15" i="8"/>
  <c r="Z8" i="8"/>
  <c r="Z17" i="8"/>
  <c r="Z41" i="8"/>
  <c r="Z35" i="8"/>
  <c r="Z28" i="8"/>
  <c r="Z23" i="8"/>
  <c r="Z12" i="8"/>
  <c r="Z48" i="8"/>
  <c r="Z46" i="8"/>
  <c r="Z51" i="8"/>
  <c r="Z33" i="8"/>
  <c r="Z11" i="8"/>
  <c r="Z9" i="8"/>
  <c r="Z14" i="8"/>
  <c r="Z43" i="8"/>
  <c r="Z13" i="8"/>
  <c r="Z984" i="8"/>
  <c r="Z998" i="8"/>
  <c r="Z990" i="8"/>
  <c r="Z973" i="8"/>
  <c r="Z994" i="8"/>
  <c r="Z914" i="8"/>
  <c r="Z933" i="8"/>
  <c r="Z904" i="8"/>
  <c r="Z918" i="8"/>
  <c r="Z945" i="8"/>
  <c r="Z942" i="8"/>
  <c r="Z961" i="8"/>
  <c r="Z885" i="8"/>
  <c r="Z894" i="8"/>
  <c r="Z831" i="8"/>
  <c r="Z895" i="8"/>
  <c r="Z826" i="8"/>
  <c r="Z846" i="8"/>
  <c r="Z892" i="8"/>
  <c r="Z893" i="8"/>
  <c r="Z854" i="8"/>
  <c r="Z835" i="8"/>
  <c r="Z797" i="8"/>
  <c r="Z810" i="8"/>
  <c r="Z814" i="8"/>
  <c r="Z799" i="8"/>
  <c r="Z767" i="8"/>
  <c r="Z735" i="8"/>
  <c r="Z828" i="8"/>
  <c r="Z773" i="8"/>
  <c r="Z777" i="8"/>
  <c r="Z780" i="8"/>
  <c r="Z733" i="8"/>
  <c r="Z707" i="8"/>
  <c r="Z675" i="8"/>
  <c r="Z708" i="8"/>
  <c r="Z698" i="8"/>
  <c r="Z30" i="8"/>
  <c r="Z40" i="8"/>
  <c r="Z20" i="8"/>
  <c r="Z995" i="8"/>
  <c r="Z965" i="8"/>
  <c r="Z989" i="8"/>
  <c r="Z975" i="8"/>
  <c r="Z922" i="8"/>
  <c r="Z925" i="8"/>
  <c r="Z888" i="8"/>
  <c r="Z891" i="8"/>
  <c r="Z913" i="8"/>
  <c r="Z928" i="8"/>
  <c r="Z901" i="8"/>
  <c r="Z898" i="8"/>
  <c r="Z823" i="8"/>
  <c r="Z874" i="8"/>
  <c r="Z808" i="8"/>
  <c r="Z859" i="8"/>
  <c r="Z867" i="8"/>
  <c r="Z817" i="8"/>
  <c r="Z840" i="8"/>
  <c r="Z793" i="8"/>
  <c r="Z853" i="8"/>
  <c r="Z869" i="8"/>
  <c r="Z783" i="8"/>
  <c r="Z747" i="8"/>
  <c r="Z861" i="8"/>
  <c r="Z774" i="8"/>
  <c r="Z776" i="8"/>
  <c r="Z765" i="8"/>
  <c r="Z717" i="8"/>
  <c r="Z691" i="8"/>
  <c r="Z738" i="8"/>
  <c r="Z721" i="8"/>
  <c r="Z785" i="8"/>
  <c r="Z770" i="8"/>
  <c r="Z673" i="8"/>
  <c r="Z740" i="8"/>
  <c r="Z728" i="8"/>
  <c r="Z650" i="8"/>
  <c r="Z618" i="8"/>
  <c r="Z599" i="8"/>
  <c r="Z611" i="8"/>
  <c r="Z588" i="8"/>
  <c r="Z616" i="8"/>
  <c r="Z597" i="8"/>
  <c r="Z620" i="8"/>
  <c r="Z625" i="8"/>
  <c r="Z574" i="8"/>
  <c r="Z542" i="8"/>
  <c r="Z674" i="8"/>
  <c r="Z607" i="8"/>
  <c r="AA607" i="8" s="1"/>
  <c r="AB607" i="8" s="1"/>
  <c r="AC607" i="8" s="1"/>
  <c r="Z537" i="8"/>
  <c r="Z509" i="8"/>
  <c r="Z571" i="8"/>
  <c r="Z524" i="8"/>
  <c r="Z576" i="8"/>
  <c r="Z529" i="8"/>
  <c r="Z564" i="8"/>
  <c r="Z516" i="8"/>
  <c r="Z484" i="8"/>
  <c r="Z452" i="8"/>
  <c r="Z490" i="8"/>
  <c r="Z443" i="8"/>
  <c r="Z414" i="8"/>
  <c r="Z478" i="8"/>
  <c r="Z502" i="8"/>
  <c r="Z450" i="8"/>
  <c r="Z469" i="8"/>
  <c r="Z429" i="8"/>
  <c r="Z397" i="8"/>
  <c r="Z435" i="8"/>
  <c r="Z394" i="8"/>
  <c r="Z355" i="8"/>
  <c r="Z323" i="8"/>
  <c r="Z291" i="8"/>
  <c r="Z415" i="8"/>
  <c r="Z388" i="8"/>
  <c r="Z309" i="8"/>
  <c r="Z235" i="8"/>
  <c r="Z346" i="8"/>
  <c r="Z254" i="8"/>
  <c r="Z320" i="8"/>
  <c r="Z306" i="8"/>
  <c r="Z289" i="8"/>
  <c r="Z313" i="8"/>
  <c r="Z318" i="8"/>
  <c r="Z345" i="8"/>
  <c r="Z322" i="8"/>
  <c r="Z201" i="8"/>
  <c r="Z169" i="8"/>
  <c r="Z158" i="8"/>
  <c r="Z83" i="8"/>
  <c r="Z404" i="8"/>
  <c r="Z284" i="8"/>
  <c r="Z225" i="8"/>
  <c r="Z244" i="8"/>
  <c r="Z198" i="8"/>
  <c r="Z272" i="8"/>
  <c r="Z228" i="8"/>
  <c r="Z188" i="8"/>
  <c r="Z237" i="8"/>
  <c r="Z191" i="8"/>
  <c r="Z230" i="8"/>
  <c r="Z18" i="8"/>
  <c r="Z195" i="8"/>
  <c r="Z71" i="8"/>
  <c r="Z147" i="8"/>
  <c r="Z70" i="8"/>
  <c r="Z84" i="8"/>
  <c r="Z110" i="8"/>
  <c r="Z146" i="8"/>
  <c r="Z67" i="8"/>
  <c r="Z86" i="8"/>
  <c r="Z16" i="8"/>
  <c r="Z100" i="8"/>
  <c r="Z136" i="8"/>
  <c r="Z45" i="8"/>
  <c r="Z98" i="8"/>
  <c r="Z29" i="8"/>
  <c r="Z987" i="8"/>
  <c r="Z957" i="8"/>
  <c r="Z996" i="8"/>
  <c r="Z970" i="8"/>
  <c r="Z1002" i="8"/>
  <c r="Z917" i="8"/>
  <c r="Z880" i="8"/>
  <c r="Z883" i="8"/>
  <c r="Z909" i="8"/>
  <c r="Z927" i="8"/>
  <c r="Z897" i="8"/>
  <c r="Z882" i="8"/>
  <c r="Z815" i="8"/>
  <c r="Z866" i="8"/>
  <c r="Z804" i="8"/>
  <c r="Z906" i="8"/>
  <c r="Z851" i="8"/>
  <c r="Z860" i="8"/>
  <c r="Z832" i="8"/>
  <c r="Z789" i="8"/>
  <c r="Z845" i="8"/>
  <c r="Z865" i="8"/>
  <c r="Z779" i="8"/>
  <c r="Z743" i="8"/>
  <c r="Z849" i="8"/>
  <c r="Z772" i="8"/>
  <c r="Z762" i="8"/>
  <c r="Z764" i="8"/>
  <c r="Z716" i="8"/>
  <c r="Z687" i="8"/>
  <c r="Z720" i="8"/>
  <c r="Z714" i="8"/>
  <c r="Z713" i="8"/>
  <c r="Z769" i="8"/>
  <c r="Z669" i="8"/>
  <c r="Z701" i="8"/>
  <c r="Z706" i="8"/>
  <c r="Z646" i="8"/>
  <c r="Z614" i="8"/>
  <c r="Z671" i="8"/>
  <c r="Z710" i="8"/>
  <c r="Z584" i="8"/>
  <c r="Z615" i="8"/>
  <c r="Z705" i="8"/>
  <c r="Z619" i="8"/>
  <c r="Z609" i="8"/>
  <c r="Z570" i="8"/>
  <c r="Z538" i="8"/>
  <c r="Z656" i="8"/>
  <c r="Z579" i="8"/>
  <c r="Z536" i="8"/>
  <c r="Z505" i="8"/>
  <c r="Z557" i="8"/>
  <c r="Z523" i="8"/>
  <c r="Z575" i="8"/>
  <c r="Z528" i="8"/>
  <c r="Z563" i="8"/>
  <c r="Z512" i="8"/>
  <c r="Z480" i="8"/>
  <c r="Z448" i="8"/>
  <c r="Z489" i="8"/>
  <c r="Z442" i="8"/>
  <c r="Z410" i="8"/>
  <c r="Z477" i="8"/>
  <c r="Z483" i="8"/>
  <c r="Z449" i="8"/>
  <c r="Z455" i="8"/>
  <c r="Z425" i="8"/>
  <c r="Z393" i="8"/>
  <c r="Z432" i="8"/>
  <c r="Z379" i="8"/>
  <c r="Z351" i="8"/>
  <c r="Z319" i="8"/>
  <c r="Z287" i="8"/>
  <c r="Z411" i="8"/>
  <c r="Z370" i="8"/>
  <c r="Z308" i="8"/>
  <c r="Z231" i="8"/>
  <c r="Z330" i="8"/>
  <c r="Z250" i="8"/>
  <c r="Z383" i="8"/>
  <c r="Z396" i="8"/>
  <c r="Z286" i="8"/>
  <c r="Z304" i="8"/>
  <c r="Z300" i="8"/>
  <c r="Z336" i="8"/>
  <c r="Z301" i="8"/>
  <c r="Z197" i="8"/>
  <c r="Z165" i="8"/>
  <c r="Z157" i="8"/>
  <c r="Z80" i="8"/>
  <c r="Z403" i="8"/>
  <c r="Z274" i="8"/>
  <c r="Z224" i="8"/>
  <c r="Z238" i="8"/>
  <c r="Z184" i="8"/>
  <c r="Z270" i="8"/>
  <c r="Z222" i="8"/>
  <c r="Z187" i="8"/>
  <c r="Z233" i="8"/>
  <c r="Z190" i="8"/>
  <c r="Z215" i="8"/>
  <c r="Z285" i="8"/>
  <c r="Z194" i="8"/>
  <c r="Z68" i="8"/>
  <c r="Z144" i="8"/>
  <c r="Z138" i="8"/>
  <c r="Z63" i="8"/>
  <c r="Z101" i="8"/>
  <c r="Z137" i="8"/>
  <c r="Z141" i="8"/>
  <c r="Z77" i="8"/>
  <c r="Z150" i="8"/>
  <c r="Z90" i="8"/>
  <c r="Z126" i="8"/>
  <c r="Z38" i="8"/>
  <c r="Z89" i="8"/>
  <c r="Z19" i="8"/>
  <c r="Z979" i="8"/>
  <c r="Z1005" i="8"/>
  <c r="Z983" i="8"/>
  <c r="Z962" i="8"/>
  <c r="Z985" i="8"/>
  <c r="Z955" i="8"/>
  <c r="Z991" i="8"/>
  <c r="Z939" i="8"/>
  <c r="Z905" i="8"/>
  <c r="Z915" i="8"/>
  <c r="Z881" i="8"/>
  <c r="Z878" i="8"/>
  <c r="Z944" i="8"/>
  <c r="Z858" i="8"/>
  <c r="Z800" i="8"/>
  <c r="Z889" i="8"/>
  <c r="Z903" i="8"/>
  <c r="Z848" i="8"/>
  <c r="Z807" i="8"/>
  <c r="Z890" i="8"/>
  <c r="Z841" i="8"/>
  <c r="Z864" i="8"/>
  <c r="Z775" i="8"/>
  <c r="Z739" i="8"/>
  <c r="Z825" i="8"/>
  <c r="Z758" i="8"/>
  <c r="Z761" i="8"/>
  <c r="Z750" i="8"/>
  <c r="Z796" i="8"/>
  <c r="Z683" i="8"/>
  <c r="Z709" i="8"/>
  <c r="Z682" i="8"/>
  <c r="Z712" i="8"/>
  <c r="Z745" i="8"/>
  <c r="Z665" i="8"/>
  <c r="Z700" i="8"/>
  <c r="Z690" i="8"/>
  <c r="Z642" i="8"/>
  <c r="Z610" i="8"/>
  <c r="Z663" i="8"/>
  <c r="Z649" i="8"/>
  <c r="Z580" i="8"/>
  <c r="Z659" i="8"/>
  <c r="Z676" i="8"/>
  <c r="Z604" i="8"/>
  <c r="Z598" i="8"/>
  <c r="Z566" i="8"/>
  <c r="Z534" i="8"/>
  <c r="Z655" i="8"/>
  <c r="Z569" i="8"/>
  <c r="Z535" i="8"/>
  <c r="Z501" i="8"/>
  <c r="Z556" i="8"/>
  <c r="Z514" i="8"/>
  <c r="Z561" i="8"/>
  <c r="Z527" i="8"/>
  <c r="Z549" i="8"/>
  <c r="Z508" i="8"/>
  <c r="Z476" i="8"/>
  <c r="Z444" i="8"/>
  <c r="Z475" i="8"/>
  <c r="Z441" i="8"/>
  <c r="Z507" i="8"/>
  <c r="Z463" i="8"/>
  <c r="Z482" i="8"/>
  <c r="Z499" i="8"/>
  <c r="Z454" i="8"/>
  <c r="Z421" i="8"/>
  <c r="Z389" i="8"/>
  <c r="Z431" i="8"/>
  <c r="Z378" i="8"/>
  <c r="Z347" i="8"/>
  <c r="Z315" i="8"/>
  <c r="Z283" i="8"/>
  <c r="Z419" i="8"/>
  <c r="Z357" i="8"/>
  <c r="Z293" i="8"/>
  <c r="Z227" i="8"/>
  <c r="AA227" i="8" s="1"/>
  <c r="AB227" i="8" s="1"/>
  <c r="AC227" i="8" s="1"/>
  <c r="Z314" i="8"/>
  <c r="Z402" i="8"/>
  <c r="Z376" i="8"/>
  <c r="Z392" i="8"/>
  <c r="Z387" i="8"/>
  <c r="Z399" i="8"/>
  <c r="Z290" i="8"/>
  <c r="Z296" i="8"/>
  <c r="Z297" i="8"/>
  <c r="Z193" i="8"/>
  <c r="Z164" i="8"/>
  <c r="Z156" i="8"/>
  <c r="Z76" i="8"/>
  <c r="Z390" i="8"/>
  <c r="Z261" i="8"/>
  <c r="Z213" i="8"/>
  <c r="Z236" i="8"/>
  <c r="Z183" i="8"/>
  <c r="Z259" i="8"/>
  <c r="Z220" i="8"/>
  <c r="Z186" i="8"/>
  <c r="Z229" i="8"/>
  <c r="Z176" i="8"/>
  <c r="Z214" i="8"/>
  <c r="Z268" i="8"/>
  <c r="Z180" i="8"/>
  <c r="Z61" i="8"/>
  <c r="Z134" i="8"/>
  <c r="Z129" i="8"/>
  <c r="Z56" i="8"/>
  <c r="Z91" i="8"/>
  <c r="Z127" i="8"/>
  <c r="Z131" i="8"/>
  <c r="Z75" i="8"/>
  <c r="Z145" i="8"/>
  <c r="Z74" i="8"/>
  <c r="Z117" i="8"/>
  <c r="Z143" i="8"/>
  <c r="Z1001" i="8"/>
  <c r="Z971" i="8"/>
  <c r="Z997" i="8"/>
  <c r="Z1004" i="8"/>
  <c r="Z958" i="8"/>
  <c r="Z980" i="8"/>
  <c r="Z956" i="8"/>
  <c r="Z986" i="8"/>
  <c r="Z908" i="8"/>
  <c r="Z952" i="8"/>
  <c r="Z948" i="8"/>
  <c r="Z868" i="8"/>
  <c r="Z871" i="8"/>
  <c r="Z943" i="8"/>
  <c r="Z850" i="8"/>
  <c r="Z902" i="8"/>
  <c r="Z923" i="8"/>
  <c r="Z877" i="8"/>
  <c r="Z843" i="8"/>
  <c r="Z857" i="8"/>
  <c r="Z830" i="8"/>
  <c r="Z836" i="8"/>
  <c r="Z837" i="8"/>
  <c r="Z771" i="8"/>
  <c r="Z731" i="8"/>
  <c r="Z820" i="8"/>
  <c r="Z757" i="8"/>
  <c r="Z760" i="8"/>
  <c r="Z749" i="8"/>
  <c r="Z794" i="8"/>
  <c r="Z679" i="8"/>
  <c r="Z693" i="8"/>
  <c r="Z672" i="8"/>
  <c r="Z697" i="8"/>
  <c r="Z726" i="8"/>
  <c r="Z661" i="8"/>
  <c r="Z685" i="8"/>
  <c r="Z670" i="8"/>
  <c r="Z638" i="8"/>
  <c r="Z606" i="8"/>
  <c r="Z644" i="8"/>
  <c r="Z633" i="8"/>
  <c r="Z694" i="8"/>
  <c r="Z653" i="8"/>
  <c r="Z667" i="8"/>
  <c r="Z603" i="8"/>
  <c r="Z594" i="8"/>
  <c r="Z562" i="8"/>
  <c r="Z530" i="8"/>
  <c r="Z640" i="8"/>
  <c r="Z568" i="8"/>
  <c r="Z521" i="8"/>
  <c r="Z497" i="8"/>
  <c r="Z555" i="8"/>
  <c r="Z510" i="8"/>
  <c r="Z560" i="8"/>
  <c r="Z515" i="8"/>
  <c r="Z548" i="8"/>
  <c r="Z504" i="8"/>
  <c r="Z472" i="8"/>
  <c r="Z440" i="8"/>
  <c r="Z474" i="8"/>
  <c r="Z434" i="8"/>
  <c r="Z503" i="8"/>
  <c r="Z462" i="8"/>
  <c r="Z481" i="8"/>
  <c r="Z487" i="8"/>
  <c r="Z453" i="8"/>
  <c r="Z417" i="8"/>
  <c r="Z385" i="8"/>
  <c r="Z436" i="8"/>
  <c r="Z400" i="8"/>
  <c r="Z343" i="8"/>
  <c r="Z311" i="8"/>
  <c r="Z279" i="8"/>
  <c r="Z424" i="8"/>
  <c r="Z356" i="8"/>
  <c r="Z292" i="8"/>
  <c r="Z223" i="8"/>
  <c r="Z298" i="8"/>
  <c r="Z374" i="8"/>
  <c r="Z360" i="8"/>
  <c r="Z365" i="8"/>
  <c r="Z371" i="8"/>
  <c r="Z382" i="8"/>
  <c r="Z407" i="8"/>
  <c r="Z294" i="8"/>
  <c r="Z288" i="8"/>
  <c r="Z189" i="8"/>
  <c r="Z163" i="8"/>
  <c r="Z155" i="8"/>
  <c r="Z72" i="8"/>
  <c r="Z368" i="8"/>
  <c r="Z245" i="8"/>
  <c r="Z207" i="8"/>
  <c r="Z208" i="8"/>
  <c r="Z182" i="8"/>
  <c r="Z257" i="8"/>
  <c r="Z217" i="8"/>
  <c r="Z172" i="8"/>
  <c r="Z211" i="8"/>
  <c r="Z175" i="8"/>
  <c r="Z209" i="8"/>
  <c r="Z252" i="8"/>
  <c r="Z179" i="8"/>
  <c r="Z58" i="8"/>
  <c r="AA58" i="8" s="1"/>
  <c r="AB58" i="8" s="1"/>
  <c r="AC58" i="8" s="1"/>
  <c r="Z125" i="8"/>
  <c r="Z119" i="8"/>
  <c r="Z55" i="8"/>
  <c r="Z88" i="8"/>
  <c r="Z124" i="8"/>
  <c r="Z128" i="8"/>
  <c r="Z65" i="8"/>
  <c r="Z135" i="8"/>
  <c r="Z60" i="8"/>
  <c r="Z107" i="8"/>
  <c r="Z140" i="8"/>
  <c r="Z1000" i="8"/>
  <c r="Z1006" i="8"/>
  <c r="Z978" i="8"/>
  <c r="Z964" i="8"/>
  <c r="Z954" i="8"/>
  <c r="Z972" i="8"/>
  <c r="Z953" i="8"/>
  <c r="Z950" i="8"/>
  <c r="Z966" i="8"/>
  <c r="Z935" i="8"/>
  <c r="Z940" i="8"/>
  <c r="Z963" i="8"/>
  <c r="Z863" i="8"/>
  <c r="Z931" i="8"/>
  <c r="Z842" i="8"/>
  <c r="Z862" i="8"/>
  <c r="Z887" i="8"/>
  <c r="Z873" i="8"/>
  <c r="Z838" i="8"/>
  <c r="Z821" i="8"/>
  <c r="Z827" i="8"/>
  <c r="Z816" i="8"/>
  <c r="Z803" i="8"/>
  <c r="Z763" i="8"/>
  <c r="Z727" i="8"/>
  <c r="Z802" i="8"/>
  <c r="Z756" i="8"/>
  <c r="Z746" i="8"/>
  <c r="Z748" i="8"/>
  <c r="Z711" i="8"/>
  <c r="Z741" i="8"/>
  <c r="Z692" i="8"/>
  <c r="Z668" i="8"/>
  <c r="Z696" i="8"/>
  <c r="Z722" i="8"/>
  <c r="Z768" i="8"/>
  <c r="Z684" i="8"/>
  <c r="Z666" i="8"/>
  <c r="Z634" i="8"/>
  <c r="Z602" i="8"/>
  <c r="Z643" i="8"/>
  <c r="Z617" i="8"/>
  <c r="Z648" i="8"/>
  <c r="Z637" i="8"/>
  <c r="Z652" i="8"/>
  <c r="Z704" i="8"/>
  <c r="Z590" i="8"/>
  <c r="Z558" i="8"/>
  <c r="Z526" i="8"/>
  <c r="Z639" i="8"/>
  <c r="Z567" i="8"/>
  <c r="Z520" i="8"/>
  <c r="Z593" i="8"/>
  <c r="Z541" i="8"/>
  <c r="Z506" i="8"/>
  <c r="Z559" i="8"/>
  <c r="Z511" i="8"/>
  <c r="Z547" i="8"/>
  <c r="Z500" i="8"/>
  <c r="Z468" i="8"/>
  <c r="Z595" i="8"/>
  <c r="Z473" i="8"/>
  <c r="Z430" i="8"/>
  <c r="Z495" i="8"/>
  <c r="Z461" i="8"/>
  <c r="Z467" i="8"/>
  <c r="Z486" i="8"/>
  <c r="Z439" i="8"/>
  <c r="Z413" i="8"/>
  <c r="Z381" i="8"/>
  <c r="Z428" i="8"/>
  <c r="Z384" i="8"/>
  <c r="Z339" i="8"/>
  <c r="Z307" i="8"/>
  <c r="Z275" i="8"/>
  <c r="Z408" i="8"/>
  <c r="Z341" i="8"/>
  <c r="Z277" i="8"/>
  <c r="Z219" i="8"/>
  <c r="Z282" i="8"/>
  <c r="Z364" i="8"/>
  <c r="Z358" i="8"/>
  <c r="Z361" i="8"/>
  <c r="Z366" i="8"/>
  <c r="Z380" i="8"/>
  <c r="Z398" i="8"/>
  <c r="Z372" i="8"/>
  <c r="Z256" i="8"/>
  <c r="Z185" i="8"/>
  <c r="Z162" i="8"/>
  <c r="Z154" i="8"/>
  <c r="Z69" i="8"/>
  <c r="AA69" i="8" s="1"/>
  <c r="AB69" i="8" s="1"/>
  <c r="AC69" i="8" s="1"/>
  <c r="Z328" i="8"/>
  <c r="Z242" i="8"/>
  <c r="Z206" i="8"/>
  <c r="Z253" i="8"/>
  <c r="Z168" i="8"/>
  <c r="Z246" i="8"/>
  <c r="Z212" i="8"/>
  <c r="Z171" i="8"/>
  <c r="Z269" i="8"/>
  <c r="Z174" i="8"/>
  <c r="Z64" i="8"/>
  <c r="Z249" i="8"/>
  <c r="Z178" i="8"/>
  <c r="Z44" i="8"/>
  <c r="Z115" i="8"/>
  <c r="Z116" i="8"/>
  <c r="Z142" i="8"/>
  <c r="Z81" i="8"/>
  <c r="Z114" i="8"/>
  <c r="Z118" i="8"/>
  <c r="Z54" i="8"/>
  <c r="Z132" i="8"/>
  <c r="Z49" i="8"/>
  <c r="Z104" i="8"/>
  <c r="Z130" i="8"/>
  <c r="Z27" i="8"/>
  <c r="Z992" i="8"/>
  <c r="Z993" i="8"/>
  <c r="Z974" i="8"/>
  <c r="Z999" i="8"/>
  <c r="Z946" i="8"/>
  <c r="Z959" i="8"/>
  <c r="Z937" i="8"/>
  <c r="Z934" i="8"/>
  <c r="Z932" i="8"/>
  <c r="Z910" i="8"/>
  <c r="Z936" i="8"/>
  <c r="Z951" i="8"/>
  <c r="Z855" i="8"/>
  <c r="Z912" i="8"/>
  <c r="Z834" i="8"/>
  <c r="Z969" i="8"/>
  <c r="Z884" i="8"/>
  <c r="Z856" i="8"/>
  <c r="Z822" i="8"/>
  <c r="Z806" i="8"/>
  <c r="Z824" i="8"/>
  <c r="Z852" i="8"/>
  <c r="Z795" i="8"/>
  <c r="Z759" i="8"/>
  <c r="Z723" i="8"/>
  <c r="Z801" i="8"/>
  <c r="Z792" i="8"/>
  <c r="Z782" i="8"/>
  <c r="Z734" i="8"/>
  <c r="Z703" i="8"/>
  <c r="AA703" i="8" s="1"/>
  <c r="AB703" i="8" s="1"/>
  <c r="AC703" i="8" s="1"/>
  <c r="Z737" i="8"/>
  <c r="Z678" i="8"/>
  <c r="Z664" i="8"/>
  <c r="Z681" i="8"/>
  <c r="Z702" i="8"/>
  <c r="Z754" i="8"/>
  <c r="Z752" i="8"/>
  <c r="Z662" i="8"/>
  <c r="Z630" i="8"/>
  <c r="Z645" i="8"/>
  <c r="Z628" i="8"/>
  <c r="Z600" i="8"/>
  <c r="Z647" i="8"/>
  <c r="Z621" i="8"/>
  <c r="Z651" i="8"/>
  <c r="Z689" i="8"/>
  <c r="Z586" i="8"/>
  <c r="Z554" i="8"/>
  <c r="Z522" i="8"/>
  <c r="Z624" i="8"/>
  <c r="Z553" i="8"/>
  <c r="Z519" i="8"/>
  <c r="Z585" i="8"/>
  <c r="Z540" i="8"/>
  <c r="Z591" i="8"/>
  <c r="Z545" i="8"/>
  <c r="Z589" i="8"/>
  <c r="Z533" i="8"/>
  <c r="Z496" i="8"/>
  <c r="Z464" i="8"/>
  <c r="Z587" i="8"/>
  <c r="Z459" i="8"/>
  <c r="Z426" i="8"/>
  <c r="Z494" i="8"/>
  <c r="Z447" i="8"/>
  <c r="Z466" i="8"/>
  <c r="Z485" i="8"/>
  <c r="Z438" i="8"/>
  <c r="Z409" i="8"/>
  <c r="Z377" i="8"/>
  <c r="Z420" i="8"/>
  <c r="Z367" i="8"/>
  <c r="Z335" i="8"/>
  <c r="Z303" i="8"/>
  <c r="Z271" i="8"/>
  <c r="Z423" i="8"/>
  <c r="Z340" i="8"/>
  <c r="Z276" i="8"/>
  <c r="Z427" i="8"/>
  <c r="Z266" i="8"/>
  <c r="Z354" i="8"/>
  <c r="Z337" i="8"/>
  <c r="Z352" i="8"/>
  <c r="Z348" i="8"/>
  <c r="Z344" i="8"/>
  <c r="Z386" i="8"/>
  <c r="Z353" i="8"/>
  <c r="Z255" i="8"/>
  <c r="Z181" i="8"/>
  <c r="Z161" i="8"/>
  <c r="Z153" i="8"/>
  <c r="Z62" i="8"/>
  <c r="Z326" i="8"/>
  <c r="Z241" i="8"/>
  <c r="Z66" i="8"/>
  <c r="Z232" i="8"/>
  <c r="Z167" i="8"/>
  <c r="Z265" i="8"/>
  <c r="Z204" i="8"/>
  <c r="Z170" i="8"/>
  <c r="Z216" i="8"/>
  <c r="Z278" i="8"/>
  <c r="Z50" i="8"/>
  <c r="Z234" i="8"/>
  <c r="Z149" i="8"/>
  <c r="Z36" i="8"/>
  <c r="Z112" i="8"/>
  <c r="Z106" i="8"/>
  <c r="Z133" i="8"/>
  <c r="Z79" i="8"/>
  <c r="Z105" i="8"/>
  <c r="Z109" i="8"/>
  <c r="Z37" i="8"/>
  <c r="Z122" i="8"/>
  <c r="Z42" i="8"/>
  <c r="Z94" i="8"/>
  <c r="Z121" i="8"/>
  <c r="Z976" i="8"/>
  <c r="Z981" i="8"/>
  <c r="Z968" i="8"/>
  <c r="Z988" i="8"/>
  <c r="Z938" i="8"/>
  <c r="Z949" i="8"/>
  <c r="Z921" i="8"/>
  <c r="Z907" i="8"/>
  <c r="Z924" i="8"/>
  <c r="Z967" i="8"/>
  <c r="Z929" i="8"/>
  <c r="Z926" i="8"/>
  <c r="Z847" i="8"/>
  <c r="Z911" i="8"/>
  <c r="Z818" i="8"/>
  <c r="Z900" i="8"/>
  <c r="Z876" i="8"/>
  <c r="Z833" i="8"/>
  <c r="Z872" i="8"/>
  <c r="Z805" i="8"/>
  <c r="Z819" i="8"/>
  <c r="Z813" i="8"/>
  <c r="Z791" i="8"/>
  <c r="Z755" i="8"/>
  <c r="Z719" i="8"/>
  <c r="Z798" i="8"/>
  <c r="Z790" i="8"/>
  <c r="Z781" i="8"/>
  <c r="Z732" i="8"/>
  <c r="Z699" i="8"/>
  <c r="Z724" i="8"/>
  <c r="Z729" i="8"/>
  <c r="Z660" i="8"/>
  <c r="Z680" i="8"/>
  <c r="Z686" i="8"/>
  <c r="Z753" i="8"/>
  <c r="Z736" i="8"/>
  <c r="Z658" i="8"/>
  <c r="Z626" i="8"/>
  <c r="Z629" i="8"/>
  <c r="Z627" i="8"/>
  <c r="Z596" i="8"/>
  <c r="Z632" i="8"/>
  <c r="Z605" i="8"/>
  <c r="Z636" i="8"/>
  <c r="Z657" i="8"/>
  <c r="Z582" i="8"/>
  <c r="Z550" i="8"/>
  <c r="Z518" i="8"/>
  <c r="Z623" i="8"/>
  <c r="Z552" i="8"/>
  <c r="Z517" i="8"/>
  <c r="Z573" i="8"/>
  <c r="Z539" i="8"/>
  <c r="Z583" i="8"/>
  <c r="Z544" i="8"/>
  <c r="Z581" i="8"/>
  <c r="Z532" i="8"/>
  <c r="Z492" i="8"/>
  <c r="Z460" i="8"/>
  <c r="Z498" i="8"/>
  <c r="Z458" i="8"/>
  <c r="Z422" i="8"/>
  <c r="Z493" i="8"/>
  <c r="Z446" i="8"/>
  <c r="Z465" i="8"/>
  <c r="Z471" i="8"/>
  <c r="Z437" i="8"/>
  <c r="Z405" i="8"/>
  <c r="Z373" i="8"/>
  <c r="Z412" i="8"/>
  <c r="Z363" i="8"/>
  <c r="Z331" i="8"/>
  <c r="Z299" i="8"/>
  <c r="Z267" i="8"/>
  <c r="Z416" i="8"/>
  <c r="Z325" i="8"/>
  <c r="Z243" i="8"/>
  <c r="Z406" i="8"/>
  <c r="Z262" i="8"/>
  <c r="Z333" i="8"/>
  <c r="Z334" i="8"/>
  <c r="AA334" i="8" s="1"/>
  <c r="AB334" i="8" s="1"/>
  <c r="AC334" i="8" s="1"/>
  <c r="Z312" i="8"/>
  <c r="Z338" i="8"/>
  <c r="Z342" i="8"/>
  <c r="Z375" i="8"/>
  <c r="Z350" i="8"/>
  <c r="Z218" i="8"/>
  <c r="Z177" i="8"/>
  <c r="Z160" i="8"/>
  <c r="Z152" i="8"/>
  <c r="Z57" i="8"/>
  <c r="Z305" i="8"/>
  <c r="Z240" i="8"/>
  <c r="Z59" i="8"/>
  <c r="Z200" i="8"/>
  <c r="Z166" i="8"/>
  <c r="Z260" i="8"/>
  <c r="Z203" i="8"/>
  <c r="Z281" i="8"/>
  <c r="Z210" i="8"/>
  <c r="Z264" i="8"/>
  <c r="Z31" i="8"/>
  <c r="Z221" i="8"/>
  <c r="Z82" i="8"/>
  <c r="Z34" i="8"/>
  <c r="Z102" i="8"/>
  <c r="Z97" i="8"/>
  <c r="Z123" i="8"/>
  <c r="Z78" i="8"/>
  <c r="Z95" i="8"/>
  <c r="Z99" i="8"/>
  <c r="Z25" i="8"/>
  <c r="Z113" i="8"/>
  <c r="Z39" i="8"/>
  <c r="Z85" i="8"/>
  <c r="Z111" i="8"/>
  <c r="Z1003" i="8"/>
  <c r="Z977" i="8"/>
  <c r="Z960" i="8"/>
  <c r="Z982" i="8"/>
  <c r="Z930" i="8"/>
  <c r="Z941" i="8"/>
  <c r="Z896" i="8"/>
  <c r="Z899" i="8"/>
  <c r="Z920" i="8"/>
  <c r="Z947" i="8"/>
  <c r="Z916" i="8"/>
  <c r="Z919" i="8"/>
  <c r="Z839" i="8"/>
  <c r="Z879" i="8"/>
  <c r="Z812" i="8"/>
  <c r="Z875" i="8"/>
  <c r="Z886" i="8"/>
  <c r="Z829" i="8"/>
  <c r="Z844" i="8"/>
  <c r="Z811" i="8"/>
  <c r="Z809" i="8"/>
  <c r="Z870" i="8"/>
  <c r="Z787" i="8"/>
  <c r="Z751" i="8"/>
  <c r="Z715" i="8"/>
  <c r="Z788" i="8"/>
  <c r="Z778" i="8"/>
  <c r="Z766" i="8"/>
  <c r="Z718" i="8"/>
  <c r="Z695" i="8"/>
  <c r="Z742" i="8"/>
  <c r="Z725" i="8"/>
  <c r="Z786" i="8"/>
  <c r="Z784" i="8"/>
  <c r="Z677" i="8"/>
  <c r="Z744" i="8"/>
  <c r="Z730" i="8"/>
  <c r="Z654" i="8"/>
  <c r="Z622" i="8"/>
  <c r="Z613" i="8"/>
  <c r="Z612" i="8"/>
  <c r="Z592" i="8"/>
  <c r="Z631" i="8"/>
  <c r="Z601" i="8"/>
  <c r="Z635" i="8"/>
  <c r="Z641" i="8"/>
  <c r="Z578" i="8"/>
  <c r="Z546" i="8"/>
  <c r="Z688" i="8"/>
  <c r="Z608" i="8"/>
  <c r="Z551" i="8"/>
  <c r="Z513" i="8"/>
  <c r="Z572" i="8"/>
  <c r="Z525" i="8"/>
  <c r="Z577" i="8"/>
  <c r="Z543" i="8"/>
  <c r="Z565" i="8"/>
  <c r="Z531" i="8"/>
  <c r="Z488" i="8"/>
  <c r="Z456" i="8"/>
  <c r="Z491" i="8"/>
  <c r="Z457" i="8"/>
  <c r="Z418" i="8"/>
  <c r="Z479" i="8"/>
  <c r="Z445" i="8"/>
  <c r="Z451" i="8"/>
  <c r="Z470" i="8"/>
  <c r="Z433" i="8"/>
  <c r="Z401" i="8"/>
  <c r="Z369" i="8"/>
  <c r="Z395" i="8"/>
  <c r="Z359" i="8"/>
  <c r="Z327" i="8"/>
  <c r="Z295" i="8"/>
  <c r="Z263" i="8"/>
  <c r="Z391" i="8"/>
  <c r="Z324" i="8"/>
  <c r="Z239" i="8"/>
  <c r="Z362" i="8"/>
  <c r="Z258" i="8"/>
  <c r="Z329" i="8"/>
  <c r="Z316" i="8"/>
  <c r="Z310" i="8"/>
  <c r="Z317" i="8"/>
  <c r="Z321" i="8"/>
  <c r="Z349" i="8"/>
  <c r="Z332" i="8"/>
  <c r="Z205" i="8"/>
  <c r="Z173" i="8"/>
  <c r="Z159" i="8"/>
  <c r="Z148" i="8"/>
  <c r="Z52" i="8"/>
  <c r="Z302" i="8"/>
  <c r="Z226" i="8"/>
  <c r="Z273" i="8"/>
  <c r="Z199" i="8"/>
  <c r="Z280" i="8"/>
  <c r="Z251" i="8"/>
  <c r="Z202" i="8"/>
  <c r="Z247" i="8"/>
  <c r="Z192" i="8"/>
  <c r="Z248" i="8"/>
  <c r="Z22" i="8"/>
  <c r="Z196" i="8"/>
  <c r="Z73" i="8"/>
  <c r="Z26" i="8"/>
  <c r="Z93" i="8"/>
  <c r="Z87" i="8"/>
  <c r="Z120" i="8"/>
  <c r="Z151" i="8"/>
  <c r="Z92" i="8"/>
  <c r="Z96" i="8"/>
  <c r="Z21" i="8"/>
  <c r="Z103" i="8"/>
  <c r="Z139" i="8"/>
  <c r="Z53" i="8"/>
  <c r="Z108" i="8"/>
  <c r="AA880" i="8"/>
  <c r="AB880" i="8" s="1"/>
  <c r="AC880" i="8" s="1"/>
  <c r="AM10" i="8"/>
  <c r="AN10" i="8" s="1"/>
  <c r="Y40" i="8"/>
  <c r="Y10" i="8"/>
  <c r="Y9" i="8"/>
  <c r="Y24" i="8"/>
  <c r="Y14" i="8"/>
  <c r="Y12" i="8"/>
  <c r="Y11" i="8"/>
  <c r="Y23" i="8"/>
  <c r="Y51" i="8"/>
  <c r="Y41" i="8"/>
  <c r="Y35" i="8"/>
  <c r="Y55" i="8"/>
  <c r="Y36" i="8"/>
  <c r="Y46" i="8"/>
  <c r="Y15" i="8"/>
  <c r="Y48" i="8"/>
  <c r="Y33" i="8"/>
  <c r="Y56" i="8"/>
  <c r="Y43" i="8"/>
  <c r="Y13" i="8"/>
  <c r="Y20" i="8"/>
  <c r="Y29" i="8"/>
  <c r="Y19" i="8"/>
  <c r="Y30" i="8"/>
  <c r="AA30" i="8" s="1"/>
  <c r="AB30" i="8" s="1"/>
  <c r="AC30" i="8" s="1"/>
  <c r="Y1005" i="8"/>
  <c r="Y976" i="8"/>
  <c r="Y965" i="8"/>
  <c r="Y991" i="8"/>
  <c r="Y975" i="8"/>
  <c r="Y911" i="8"/>
  <c r="Y914" i="8"/>
  <c r="Y924" i="8"/>
  <c r="AA924" i="8" s="1"/>
  <c r="AB924" i="8" s="1"/>
  <c r="AC924" i="8" s="1"/>
  <c r="Y953" i="8"/>
  <c r="Y888" i="8"/>
  <c r="Y939" i="8"/>
  <c r="Y987" i="8"/>
  <c r="Y900" i="8"/>
  <c r="Y868" i="8"/>
  <c r="Y807" i="8"/>
  <c r="Y878" i="8"/>
  <c r="AA878" i="8" s="1"/>
  <c r="AB878" i="8" s="1"/>
  <c r="AC878" i="8" s="1"/>
  <c r="Y815" i="8"/>
  <c r="Y902" i="8"/>
  <c r="Y905" i="8"/>
  <c r="Y947" i="8"/>
  <c r="Y870" i="8"/>
  <c r="Y848" i="8"/>
  <c r="Y805" i="8"/>
  <c r="Y827" i="8"/>
  <c r="Y814" i="8"/>
  <c r="Y795" i="8"/>
  <c r="Y763" i="8"/>
  <c r="Y731" i="8"/>
  <c r="Y798" i="8"/>
  <c r="Y756" i="8"/>
  <c r="Y761" i="8"/>
  <c r="Y710" i="8"/>
  <c r="Y782" i="8"/>
  <c r="Y748" i="8"/>
  <c r="Y736" i="8"/>
  <c r="Y674" i="8"/>
  <c r="Y709" i="8"/>
  <c r="Y725" i="8"/>
  <c r="Y794" i="8"/>
  <c r="Y680" i="8"/>
  <c r="Y695" i="8"/>
  <c r="Y653" i="8"/>
  <c r="Y621" i="8"/>
  <c r="Y740" i="8"/>
  <c r="Y655" i="8"/>
  <c r="Y654" i="8"/>
  <c r="Y612" i="8"/>
  <c r="Y592" i="8"/>
  <c r="Y616" i="8"/>
  <c r="Y601" i="8"/>
  <c r="Y620" i="8"/>
  <c r="Y618" i="8"/>
  <c r="Y574" i="8"/>
  <c r="Y542" i="8"/>
  <c r="Y587" i="8"/>
  <c r="Y551" i="8"/>
  <c r="Y513" i="8"/>
  <c r="Y571" i="8"/>
  <c r="Y524" i="8"/>
  <c r="Y576" i="8"/>
  <c r="Y529" i="8"/>
  <c r="Y565" i="8"/>
  <c r="Y531" i="8"/>
  <c r="Y488" i="8"/>
  <c r="Y456" i="8"/>
  <c r="Y485" i="8"/>
  <c r="Y438" i="8"/>
  <c r="Y498" i="8"/>
  <c r="Y458" i="8"/>
  <c r="Y494" i="8"/>
  <c r="Y447" i="8"/>
  <c r="Y466" i="8"/>
  <c r="Y424" i="8"/>
  <c r="Y392" i="8"/>
  <c r="Y435" i="8"/>
  <c r="Y366" i="8"/>
  <c r="Y334" i="8"/>
  <c r="Y302" i="8"/>
  <c r="Y270" i="8"/>
  <c r="Y418" i="8"/>
  <c r="Y387" i="8"/>
  <c r="Y287" i="8"/>
  <c r="Y391" i="8"/>
  <c r="Y309" i="8"/>
  <c r="Y235" i="8"/>
  <c r="Y328" i="8"/>
  <c r="Y333" i="8"/>
  <c r="Y311" i="8"/>
  <c r="Y291" i="8"/>
  <c r="Y304" i="8"/>
  <c r="Y295" i="8"/>
  <c r="Y296" i="8"/>
  <c r="Y222" i="8"/>
  <c r="Y355" i="8"/>
  <c r="Y973" i="8"/>
  <c r="Y962" i="8"/>
  <c r="Y996" i="8"/>
  <c r="Y982" i="8"/>
  <c r="Y994" i="8"/>
  <c r="Y968" i="8"/>
  <c r="Y901" i="8"/>
  <c r="Y921" i="8"/>
  <c r="Y912" i="8"/>
  <c r="Y932" i="8"/>
  <c r="Y923" i="8"/>
  <c r="Y860" i="8"/>
  <c r="Y941" i="8"/>
  <c r="Y855" i="8"/>
  <c r="Y861" i="8"/>
  <c r="Y928" i="8"/>
  <c r="Y866" i="8"/>
  <c r="Y842" i="8"/>
  <c r="Y829" i="8"/>
  <c r="Y843" i="8"/>
  <c r="Y867" i="8"/>
  <c r="Y818" i="8"/>
  <c r="Y775" i="8"/>
  <c r="Y739" i="8"/>
  <c r="Y808" i="8"/>
  <c r="Y802" i="8"/>
  <c r="Y746" i="8"/>
  <c r="Y698" i="8"/>
  <c r="Y765" i="8"/>
  <c r="Y717" i="8"/>
  <c r="Y703" i="8"/>
  <c r="Y720" i="8"/>
  <c r="Y721" i="8"/>
  <c r="Y785" i="8"/>
  <c r="Y770" i="8"/>
  <c r="Y669" i="8"/>
  <c r="Y633" i="8"/>
  <c r="Y754" i="8"/>
  <c r="Y656" i="8"/>
  <c r="Y638" i="8"/>
  <c r="Y658" i="8"/>
  <c r="Y580" i="8"/>
  <c r="Y659" i="8"/>
  <c r="Y651" i="8"/>
  <c r="Y650" i="8"/>
  <c r="AA650" i="8" s="1"/>
  <c r="Y578" i="8"/>
  <c r="Y538" i="8"/>
  <c r="Y579" i="8"/>
  <c r="Y535" i="8"/>
  <c r="Y593" i="8"/>
  <c r="Y540" i="8"/>
  <c r="Y583" i="8"/>
  <c r="Y543" i="8"/>
  <c r="Y564" i="8"/>
  <c r="Y512" i="8"/>
  <c r="Y476" i="8"/>
  <c r="Y440" i="8"/>
  <c r="Y454" i="8"/>
  <c r="Y417" i="8"/>
  <c r="Y459" i="8"/>
  <c r="Y493" i="8"/>
  <c r="Y445" i="8"/>
  <c r="Y450" i="8"/>
  <c r="Y408" i="8"/>
  <c r="Y372" i="8"/>
  <c r="Y389" i="8"/>
  <c r="Y338" i="8"/>
  <c r="Y298" i="8"/>
  <c r="Y410" i="8"/>
  <c r="Y411" i="8"/>
  <c r="Y351" i="8"/>
  <c r="Y249" i="8"/>
  <c r="Y325" i="8"/>
  <c r="Y239" i="8"/>
  <c r="Y315" i="8"/>
  <c r="Y320" i="8"/>
  <c r="Y365" i="8"/>
  <c r="Y348" i="8"/>
  <c r="Y323" i="8"/>
  <c r="Y345" i="8"/>
  <c r="Y236" i="8"/>
  <c r="AA236" i="8" s="1"/>
  <c r="AB236" i="8" s="1"/>
  <c r="AC236" i="8" s="1"/>
  <c r="Y353" i="8"/>
  <c r="Y218" i="8"/>
  <c r="Y177" i="8"/>
  <c r="Y160" i="8"/>
  <c r="Y152" i="8"/>
  <c r="Y57" i="8"/>
  <c r="Y240" i="8"/>
  <c r="Y178" i="8"/>
  <c r="Y199" i="8"/>
  <c r="Y246" i="8"/>
  <c r="Y228" i="8"/>
  <c r="Y186" i="8"/>
  <c r="Y211" i="8"/>
  <c r="Y191" i="8"/>
  <c r="Y141" i="8"/>
  <c r="Y125" i="8"/>
  <c r="Y109" i="8"/>
  <c r="Y93" i="8"/>
  <c r="Y70" i="8"/>
  <c r="Y17" i="8"/>
  <c r="Y50" i="8"/>
  <c r="Y147" i="8"/>
  <c r="Y82" i="8"/>
  <c r="Y78" i="8"/>
  <c r="Y26" i="8"/>
  <c r="Y73" i="8"/>
  <c r="Y135" i="8"/>
  <c r="Y139" i="8"/>
  <c r="Y998" i="8"/>
  <c r="Y995" i="8"/>
  <c r="Y990" i="8"/>
  <c r="Y988" i="8"/>
  <c r="Y958" i="8"/>
  <c r="AA958" i="8" s="1"/>
  <c r="AB958" i="8" s="1"/>
  <c r="AC958" i="8" s="1"/>
  <c r="Y983" i="8"/>
  <c r="Y877" i="8"/>
  <c r="Y880" i="8"/>
  <c r="Y966" i="8"/>
  <c r="Y910" i="8"/>
  <c r="Y881" i="8"/>
  <c r="Y934" i="8"/>
  <c r="Y839" i="8"/>
  <c r="AA839" i="8" s="1"/>
  <c r="AB839" i="8" s="1"/>
  <c r="AC839" i="8" s="1"/>
  <c r="Y959" i="8"/>
  <c r="Y887" i="8"/>
  <c r="Y879" i="8"/>
  <c r="Y825" i="8"/>
  <c r="Y846" i="8"/>
  <c r="Y853" i="8"/>
  <c r="Y812" i="8"/>
  <c r="Y759" i="8"/>
  <c r="Y719" i="8"/>
  <c r="Y772" i="8"/>
  <c r="Y762" i="8"/>
  <c r="Y702" i="8"/>
  <c r="Y764" i="8"/>
  <c r="Y752" i="8"/>
  <c r="Y667" i="8"/>
  <c r="Y678" i="8"/>
  <c r="Y664" i="8"/>
  <c r="Y675" i="8"/>
  <c r="Y673" i="8"/>
  <c r="Y629" i="8"/>
  <c r="Y701" i="8"/>
  <c r="Y624" i="8"/>
  <c r="Y643" i="8"/>
  <c r="Y596" i="8"/>
  <c r="Y699" i="8"/>
  <c r="Y652" i="8"/>
  <c r="Y634" i="8"/>
  <c r="Y566" i="8"/>
  <c r="Y526" i="8"/>
  <c r="Y553" i="8"/>
  <c r="Y509" i="8"/>
  <c r="Y555" i="8"/>
  <c r="Y591" i="8"/>
  <c r="Y528" i="8"/>
  <c r="Y549" i="8"/>
  <c r="Y500" i="8"/>
  <c r="AA500" i="8" s="1"/>
  <c r="Y460" i="8"/>
  <c r="Y470" i="8"/>
  <c r="Y425" i="8"/>
  <c r="Y473" i="8"/>
  <c r="Y479" i="8"/>
  <c r="Y483" i="8"/>
  <c r="Y432" i="8"/>
  <c r="Y388" i="8"/>
  <c r="Y423" i="8"/>
  <c r="Y346" i="8"/>
  <c r="AA346" i="8" s="1"/>
  <c r="AB346" i="8" s="1"/>
  <c r="AC346" i="8" s="1"/>
  <c r="Y306" i="8"/>
  <c r="Y395" i="8"/>
  <c r="AA395" i="8" s="1"/>
  <c r="AB395" i="8" s="1"/>
  <c r="AC395" i="8" s="1"/>
  <c r="Y407" i="8"/>
  <c r="Y303" i="8"/>
  <c r="Y357" i="8"/>
  <c r="Y277" i="8"/>
  <c r="Y381" i="8"/>
  <c r="Y329" i="8"/>
  <c r="Y361" i="8"/>
  <c r="Y317" i="8"/>
  <c r="Y406" i="8"/>
  <c r="Y273" i="8"/>
  <c r="Y54" i="8"/>
  <c r="AA54" i="8" s="1"/>
  <c r="Y256" i="8"/>
  <c r="Y181" i="8"/>
  <c r="Y159" i="8"/>
  <c r="Y83" i="8"/>
  <c r="Y268" i="8"/>
  <c r="Y195" i="8"/>
  <c r="Y258" i="8"/>
  <c r="Y272" i="8"/>
  <c r="Y251" i="8"/>
  <c r="Y172" i="8"/>
  <c r="Y269" i="8"/>
  <c r="Y175" i="8"/>
  <c r="Y133" i="8"/>
  <c r="Y116" i="8"/>
  <c r="Y97" i="8"/>
  <c r="Y75" i="8"/>
  <c r="Y264" i="8"/>
  <c r="Y22" i="8"/>
  <c r="Y102" i="8"/>
  <c r="Y110" i="8"/>
  <c r="Y114" i="8"/>
  <c r="Y99" i="8"/>
  <c r="Y150" i="8"/>
  <c r="Y126" i="8"/>
  <c r="Y989" i="8"/>
  <c r="Y980" i="8"/>
  <c r="Y974" i="8"/>
  <c r="Y961" i="8"/>
  <c r="Y946" i="8"/>
  <c r="Y940" i="8"/>
  <c r="Y949" i="8"/>
  <c r="Y944" i="8"/>
  <c r="Y945" i="8"/>
  <c r="Y884" i="8"/>
  <c r="Y844" i="8"/>
  <c r="Y898" i="8"/>
  <c r="Y823" i="8"/>
  <c r="Y862" i="8"/>
  <c r="Y883" i="8"/>
  <c r="Y816" i="8"/>
  <c r="Y826" i="8"/>
  <c r="Y833" i="8"/>
  <c r="Y874" i="8"/>
  <c r="Y791" i="8"/>
  <c r="Y751" i="8"/>
  <c r="Y810" i="8"/>
  <c r="Y757" i="8"/>
  <c r="Y745" i="8"/>
  <c r="Y690" i="8"/>
  <c r="Y749" i="8"/>
  <c r="Y728" i="8"/>
  <c r="Y800" i="8"/>
  <c r="Y796" i="8"/>
  <c r="Y786" i="8"/>
  <c r="Y769" i="8"/>
  <c r="Y661" i="8"/>
  <c r="Y617" i="8"/>
  <c r="Y685" i="8"/>
  <c r="Y608" i="8"/>
  <c r="Y627" i="8"/>
  <c r="Y584" i="8"/>
  <c r="Y646" i="8"/>
  <c r="Y635" i="8"/>
  <c r="Y598" i="8"/>
  <c r="Y558" i="8"/>
  <c r="Y518" i="8"/>
  <c r="Y537" i="8"/>
  <c r="Y501" i="8"/>
  <c r="Y539" i="8"/>
  <c r="Y575" i="8"/>
  <c r="Y515" i="8"/>
  <c r="Y547" i="8"/>
  <c r="Y492" i="8"/>
  <c r="Y448" i="8"/>
  <c r="Y455" i="8"/>
  <c r="Y413" i="8"/>
  <c r="Y443" i="8"/>
  <c r="Y477" i="8"/>
  <c r="Y481" i="8"/>
  <c r="Y420" i="8"/>
  <c r="Y380" i="8"/>
  <c r="Y405" i="8"/>
  <c r="Y330" i="8"/>
  <c r="Y290" i="8"/>
  <c r="Y379" i="8"/>
  <c r="Y422" i="8"/>
  <c r="Y261" i="8"/>
  <c r="Y341" i="8"/>
  <c r="Y243" i="8"/>
  <c r="Y307" i="8"/>
  <c r="Y347" i="8"/>
  <c r="Y312" i="8"/>
  <c r="Y399" i="8"/>
  <c r="Y386" i="8"/>
  <c r="Y238" i="8"/>
  <c r="Y363" i="8"/>
  <c r="Y205" i="8"/>
  <c r="Y169" i="8"/>
  <c r="Y157" i="8"/>
  <c r="Y76" i="8"/>
  <c r="Y254" i="8"/>
  <c r="Y180" i="8"/>
  <c r="Y200" i="8"/>
  <c r="Y241" i="8"/>
  <c r="Y217" i="8"/>
  <c r="Y170" i="8"/>
  <c r="Y225" i="8"/>
  <c r="Y151" i="8"/>
  <c r="Y129" i="8"/>
  <c r="Y112" i="8"/>
  <c r="Y92" i="8"/>
  <c r="Y63" i="8"/>
  <c r="Y230" i="8"/>
  <c r="Y130" i="8"/>
  <c r="Y119" i="8"/>
  <c r="Y81" i="8"/>
  <c r="Y32" i="8"/>
  <c r="Y71" i="8"/>
  <c r="Y103" i="8"/>
  <c r="Y94" i="8"/>
  <c r="Y981" i="8"/>
  <c r="Y993" i="8"/>
  <c r="Y986" i="8"/>
  <c r="Y951" i="8"/>
  <c r="Y938" i="8"/>
  <c r="AA938" i="8" s="1"/>
  <c r="AB938" i="8" s="1"/>
  <c r="AC938" i="8" s="1"/>
  <c r="Y936" i="8"/>
  <c r="Y937" i="8"/>
  <c r="Y931" i="8"/>
  <c r="Y913" i="8"/>
  <c r="Y873" i="8"/>
  <c r="Y836" i="8"/>
  <c r="Y894" i="8"/>
  <c r="Y915" i="8"/>
  <c r="Y858" i="8"/>
  <c r="Y872" i="8"/>
  <c r="Y859" i="8"/>
  <c r="Y840" i="8"/>
  <c r="Y804" i="8"/>
  <c r="Y822" i="8"/>
  <c r="Y787" i="8"/>
  <c r="Y747" i="8"/>
  <c r="Y809" i="8"/>
  <c r="Y792" i="8"/>
  <c r="Y744" i="8"/>
  <c r="Y686" i="8"/>
  <c r="Y734" i="8"/>
  <c r="Y741" i="8"/>
  <c r="Y742" i="8"/>
  <c r="Y729" i="8"/>
  <c r="Y713" i="8"/>
  <c r="Y726" i="8"/>
  <c r="Y657" i="8"/>
  <c r="Y613" i="8"/>
  <c r="AA613" i="8" s="1"/>
  <c r="AB613" i="8" s="1"/>
  <c r="AC613" i="8" s="1"/>
  <c r="Y684" i="8"/>
  <c r="Y607" i="8"/>
  <c r="Y611" i="8"/>
  <c r="Y648" i="8"/>
  <c r="Y630" i="8"/>
  <c r="Y619" i="8"/>
  <c r="Y594" i="8"/>
  <c r="Y554" i="8"/>
  <c r="Y595" i="8"/>
  <c r="Y536" i="8"/>
  <c r="Y585" i="8"/>
  <c r="Y525" i="8"/>
  <c r="Y561" i="8"/>
  <c r="Y511" i="8"/>
  <c r="Y533" i="8"/>
  <c r="Y484" i="8"/>
  <c r="Y444" i="8"/>
  <c r="Y453" i="8"/>
  <c r="Y491" i="8"/>
  <c r="Y442" i="8"/>
  <c r="Y463" i="8"/>
  <c r="Y467" i="8"/>
  <c r="Y416" i="8"/>
  <c r="Y376" i="8"/>
  <c r="Y373" i="8"/>
  <c r="Y326" i="8"/>
  <c r="Y286" i="8"/>
  <c r="Y378" i="8"/>
  <c r="Y383" i="8"/>
  <c r="Y257" i="8"/>
  <c r="Y340" i="8"/>
  <c r="Y231" i="8"/>
  <c r="Y305" i="8"/>
  <c r="Y339" i="8"/>
  <c r="Y299" i="8"/>
  <c r="Y382" i="8"/>
  <c r="Y375" i="8"/>
  <c r="Y237" i="8"/>
  <c r="Y332" i="8"/>
  <c r="Y201" i="8"/>
  <c r="Y165" i="8"/>
  <c r="Y156" i="8"/>
  <c r="Y72" i="8"/>
  <c r="Y252" i="8"/>
  <c r="Y179" i="8"/>
  <c r="Y198" i="8"/>
  <c r="Y224" i="8"/>
  <c r="Y204" i="8"/>
  <c r="Y281" i="8"/>
  <c r="Y210" i="8"/>
  <c r="Y145" i="8"/>
  <c r="Y128" i="8"/>
  <c r="Y108" i="8"/>
  <c r="Y89" i="8"/>
  <c r="Y60" i="8"/>
  <c r="Y215" i="8"/>
  <c r="Y111" i="8"/>
  <c r="Y106" i="8"/>
  <c r="Y79" i="8"/>
  <c r="Y18" i="8"/>
  <c r="AA18" i="8" s="1"/>
  <c r="AB18" i="8" s="1"/>
  <c r="AC18" i="8" s="1"/>
  <c r="Y65" i="8"/>
  <c r="Y90" i="8"/>
  <c r="Y53" i="8"/>
  <c r="Y61" i="8"/>
  <c r="Y1006" i="8"/>
  <c r="Y1003" i="8"/>
  <c r="Y1001" i="8"/>
  <c r="Y971" i="8"/>
  <c r="Y919" i="8"/>
  <c r="Y960" i="8"/>
  <c r="Y885" i="8"/>
  <c r="Y896" i="8"/>
  <c r="Y978" i="8"/>
  <c r="Y918" i="8"/>
  <c r="Y897" i="8"/>
  <c r="Y803" i="8"/>
  <c r="Y847" i="8"/>
  <c r="Y845" i="8"/>
  <c r="Y892" i="8"/>
  <c r="Y890" i="8"/>
  <c r="Y837" i="8"/>
  <c r="Y806" i="8"/>
  <c r="Y819" i="8"/>
  <c r="Y817" i="8"/>
  <c r="Y767" i="8"/>
  <c r="Y723" i="8"/>
  <c r="Y773" i="8"/>
  <c r="Y776" i="8"/>
  <c r="Y706" i="8"/>
  <c r="Y766" i="8"/>
  <c r="Y716" i="8"/>
  <c r="Y671" i="8"/>
  <c r="Y692" i="8"/>
  <c r="Y668" i="8"/>
  <c r="Y681" i="8"/>
  <c r="Y677" i="8"/>
  <c r="Y637" i="8"/>
  <c r="Y753" i="8"/>
  <c r="Y639" i="8"/>
  <c r="Y644" i="8"/>
  <c r="Y600" i="8"/>
  <c r="Y615" i="8"/>
  <c r="Y676" i="8"/>
  <c r="Y689" i="8"/>
  <c r="Y570" i="8"/>
  <c r="Y530" i="8"/>
  <c r="Y567" i="8"/>
  <c r="Y517" i="8"/>
  <c r="Y556" i="8"/>
  <c r="Y506" i="8"/>
  <c r="Y544" i="8"/>
  <c r="Y563" i="8"/>
  <c r="Y504" i="8"/>
  <c r="Y464" i="8"/>
  <c r="Y471" i="8"/>
  <c r="Y429" i="8"/>
  <c r="Y474" i="8"/>
  <c r="Y495" i="8"/>
  <c r="Y502" i="8"/>
  <c r="Y436" i="8"/>
  <c r="Y396" i="8"/>
  <c r="Y431" i="8"/>
  <c r="Y350" i="8"/>
  <c r="Y310" i="8"/>
  <c r="Y266" i="8"/>
  <c r="Y409" i="8"/>
  <c r="Y319" i="8"/>
  <c r="Y370" i="8"/>
  <c r="Y292" i="8"/>
  <c r="Y390" i="8"/>
  <c r="Y359" i="8"/>
  <c r="Y377" i="8"/>
  <c r="Y343" i="8"/>
  <c r="Y300" i="8"/>
  <c r="Y275" i="8"/>
  <c r="Y212" i="8"/>
  <c r="Y288" i="8"/>
  <c r="Y185" i="8"/>
  <c r="Y161" i="8"/>
  <c r="Y148" i="8"/>
  <c r="Y279" i="8"/>
  <c r="Y196" i="8"/>
  <c r="Y263" i="8"/>
  <c r="Y280" i="8"/>
  <c r="Y260" i="8"/>
  <c r="Y187" i="8"/>
  <c r="Y284" i="8"/>
  <c r="Y176" i="8"/>
  <c r="Y136" i="8"/>
  <c r="Y117" i="8"/>
  <c r="Y100" i="8"/>
  <c r="Y77" i="8"/>
  <c r="Y28" i="8"/>
  <c r="Y31" i="8"/>
  <c r="Y115" i="8"/>
  <c r="Y123" i="8"/>
  <c r="Y127" i="8"/>
  <c r="Y118" i="8"/>
  <c r="Y16" i="8"/>
  <c r="Y39" i="8"/>
  <c r="Y957" i="8"/>
  <c r="Y935" i="8"/>
  <c r="Y909" i="8"/>
  <c r="Y972" i="8"/>
  <c r="Y929" i="8"/>
  <c r="Y871" i="8"/>
  <c r="Y906" i="8"/>
  <c r="Y851" i="8"/>
  <c r="Y830" i="8"/>
  <c r="Y779" i="8"/>
  <c r="Y788" i="8"/>
  <c r="Y793" i="8"/>
  <c r="Y732" i="8"/>
  <c r="Y708" i="8"/>
  <c r="Y697" i="8"/>
  <c r="Y645" i="8"/>
  <c r="Y662" i="8"/>
  <c r="Y626" i="8"/>
  <c r="Y705" i="8"/>
  <c r="Y586" i="8"/>
  <c r="Y569" i="8"/>
  <c r="Y572" i="8"/>
  <c r="Y559" i="8"/>
  <c r="Y516" i="8"/>
  <c r="Y487" i="8"/>
  <c r="Y489" i="8"/>
  <c r="Y461" i="8"/>
  <c r="Y404" i="8"/>
  <c r="Y358" i="8"/>
  <c r="Y278" i="8"/>
  <c r="Y367" i="8"/>
  <c r="Y308" i="8"/>
  <c r="Y385" i="8"/>
  <c r="Y371" i="8"/>
  <c r="Y336" i="8"/>
  <c r="Y301" i="8"/>
  <c r="Y163" i="8"/>
  <c r="Y62" i="8"/>
  <c r="Y226" i="8"/>
  <c r="Y267" i="8"/>
  <c r="Y233" i="8"/>
  <c r="Y140" i="8"/>
  <c r="Y104" i="8"/>
  <c r="Y42" i="8"/>
  <c r="Y68" i="8"/>
  <c r="Y167" i="8"/>
  <c r="Y25" i="8"/>
  <c r="Y8" i="8"/>
  <c r="Y1002" i="8"/>
  <c r="Y927" i="8"/>
  <c r="Y893" i="8"/>
  <c r="Y908" i="8"/>
  <c r="Y916" i="8"/>
  <c r="Y863" i="8"/>
  <c r="Y889" i="8"/>
  <c r="Y841" i="8"/>
  <c r="Y824" i="8"/>
  <c r="Y771" i="8"/>
  <c r="AA771" i="8" s="1"/>
  <c r="AB771" i="8" s="1"/>
  <c r="AC771" i="8" s="1"/>
  <c r="Y774" i="8"/>
  <c r="Y714" i="8"/>
  <c r="Y718" i="8"/>
  <c r="Y693" i="8"/>
  <c r="Y696" i="8"/>
  <c r="Y641" i="8"/>
  <c r="Y640" i="8"/>
  <c r="Y610" i="8"/>
  <c r="Y683" i="8"/>
  <c r="Y582" i="8"/>
  <c r="Y568" i="8"/>
  <c r="Y557" i="8"/>
  <c r="Y545" i="8"/>
  <c r="Y508" i="8"/>
  <c r="Y486" i="8"/>
  <c r="Y475" i="8"/>
  <c r="Y446" i="8"/>
  <c r="Y400" i="8"/>
  <c r="Y354" i="8"/>
  <c r="Y274" i="8"/>
  <c r="Y335" i="8"/>
  <c r="Y293" i="8"/>
  <c r="Y364" i="8"/>
  <c r="Y369" i="8"/>
  <c r="Y283" i="8"/>
  <c r="Y297" i="8"/>
  <c r="Y162" i="8"/>
  <c r="Y52" i="8"/>
  <c r="Y208" i="8"/>
  <c r="Y265" i="8"/>
  <c r="Y229" i="8"/>
  <c r="Y137" i="8"/>
  <c r="Y101" i="8"/>
  <c r="Y38" i="8"/>
  <c r="Y134" i="8"/>
  <c r="Y146" i="8"/>
  <c r="Y21" i="8"/>
  <c r="Y997" i="8"/>
  <c r="Y985" i="8"/>
  <c r="Y954" i="8"/>
  <c r="Y956" i="8"/>
  <c r="Y955" i="8"/>
  <c r="Y852" i="8"/>
  <c r="Y831" i="8"/>
  <c r="Y876" i="8"/>
  <c r="Y821" i="8"/>
  <c r="Y850" i="8"/>
  <c r="Y755" i="8"/>
  <c r="Y758" i="8"/>
  <c r="Y694" i="8"/>
  <c r="Y730" i="8"/>
  <c r="Y797" i="8"/>
  <c r="Y784" i="8"/>
  <c r="Y625" i="8"/>
  <c r="Y623" i="8"/>
  <c r="Y588" i="8"/>
  <c r="Y636" i="8"/>
  <c r="Y562" i="8"/>
  <c r="Y552" i="8"/>
  <c r="Y541" i="8"/>
  <c r="Y527" i="8"/>
  <c r="Y496" i="8"/>
  <c r="Y469" i="8"/>
  <c r="Y457" i="8"/>
  <c r="Y482" i="8"/>
  <c r="Y384" i="8"/>
  <c r="Y342" i="8"/>
  <c r="Y394" i="8"/>
  <c r="Y271" i="8"/>
  <c r="Y276" i="8"/>
  <c r="Y360" i="8"/>
  <c r="Y313" i="8"/>
  <c r="Y250" i="8"/>
  <c r="Y255" i="8"/>
  <c r="Y158" i="8"/>
  <c r="Y262" i="8"/>
  <c r="Y232" i="8"/>
  <c r="Y219" i="8"/>
  <c r="Y242" i="8"/>
  <c r="Y132" i="8"/>
  <c r="Y96" i="8"/>
  <c r="Y248" i="8"/>
  <c r="Y138" i="8"/>
  <c r="Y95" i="8"/>
  <c r="Y122" i="8"/>
  <c r="Y1000" i="8"/>
  <c r="Y967" i="8"/>
  <c r="Y930" i="8"/>
  <c r="Y933" i="8"/>
  <c r="Y950" i="8"/>
  <c r="AA950" i="8" s="1"/>
  <c r="AB950" i="8" s="1"/>
  <c r="AC950" i="8" s="1"/>
  <c r="Y828" i="8"/>
  <c r="Y903" i="8"/>
  <c r="Y854" i="8"/>
  <c r="Y835" i="8"/>
  <c r="Y813" i="8"/>
  <c r="Y743" i="8"/>
  <c r="Y790" i="8"/>
  <c r="Y682" i="8"/>
  <c r="Y737" i="8"/>
  <c r="Y707" i="8"/>
  <c r="Y722" i="8"/>
  <c r="Y609" i="8"/>
  <c r="Y670" i="8"/>
  <c r="Y647" i="8"/>
  <c r="Y604" i="8"/>
  <c r="Y550" i="8"/>
  <c r="Y521" i="8"/>
  <c r="Y523" i="8"/>
  <c r="Y597" i="8"/>
  <c r="Y480" i="8"/>
  <c r="Y439" i="8"/>
  <c r="Y441" i="8"/>
  <c r="Y465" i="8"/>
  <c r="Y497" i="8"/>
  <c r="Y322" i="8"/>
  <c r="Y427" i="8"/>
  <c r="Y253" i="8"/>
  <c r="Y227" i="8"/>
  <c r="Y337" i="8"/>
  <c r="Y344" i="8"/>
  <c r="Y221" i="8"/>
  <c r="Y197" i="8"/>
  <c r="Y155" i="8"/>
  <c r="Y245" i="8"/>
  <c r="Y184" i="8"/>
  <c r="Y203" i="8"/>
  <c r="Y206" i="8"/>
  <c r="Y124" i="8"/>
  <c r="Y88" i="8"/>
  <c r="Y214" i="8"/>
  <c r="AA214" i="8" s="1"/>
  <c r="AB214" i="8" s="1"/>
  <c r="AC214" i="8" s="1"/>
  <c r="Y87" i="8"/>
  <c r="Y166" i="8"/>
  <c r="Y74" i="8"/>
  <c r="Y59" i="8"/>
  <c r="Y992" i="8"/>
  <c r="Y963" i="8"/>
  <c r="Y922" i="8"/>
  <c r="Y917" i="8"/>
  <c r="AA917" i="8" s="1"/>
  <c r="AB917" i="8" s="1"/>
  <c r="AC917" i="8" s="1"/>
  <c r="Y942" i="8"/>
  <c r="Y820" i="8"/>
  <c r="Y865" i="8"/>
  <c r="Y895" i="8"/>
  <c r="Y886" i="8"/>
  <c r="Y869" i="8"/>
  <c r="Y735" i="8"/>
  <c r="Y778" i="8"/>
  <c r="Y781" i="8"/>
  <c r="Y724" i="8"/>
  <c r="Y691" i="8"/>
  <c r="Y711" i="8"/>
  <c r="Y605" i="8"/>
  <c r="Y622" i="8"/>
  <c r="Y632" i="8"/>
  <c r="Y603" i="8"/>
  <c r="Y546" i="8"/>
  <c r="Y520" i="8"/>
  <c r="Y514" i="8"/>
  <c r="Y589" i="8"/>
  <c r="Y472" i="8"/>
  <c r="Y437" i="8"/>
  <c r="Y507" i="8"/>
  <c r="Y451" i="8"/>
  <c r="AA451" i="8" s="1"/>
  <c r="AB451" i="8" s="1"/>
  <c r="AC451" i="8" s="1"/>
  <c r="Y430" i="8"/>
  <c r="Y318" i="8"/>
  <c r="Y426" i="8"/>
  <c r="Y401" i="8"/>
  <c r="Y223" i="8"/>
  <c r="Y316" i="8"/>
  <c r="Y331" i="8"/>
  <c r="Y220" i="8"/>
  <c r="Y193" i="8"/>
  <c r="Y154" i="8"/>
  <c r="Y234" i="8"/>
  <c r="Y183" i="8"/>
  <c r="Y202" i="8"/>
  <c r="Y192" i="8"/>
  <c r="Y121" i="8"/>
  <c r="Y85" i="8"/>
  <c r="Y209" i="8"/>
  <c r="Y66" i="8"/>
  <c r="Y149" i="8"/>
  <c r="Y58" i="8"/>
  <c r="Y34" i="8"/>
  <c r="Y999" i="8"/>
  <c r="Y970" i="8"/>
  <c r="Y952" i="8"/>
  <c r="AA952" i="8" s="1"/>
  <c r="AB952" i="8" s="1"/>
  <c r="AC952" i="8" s="1"/>
  <c r="Y964" i="8"/>
  <c r="Y969" i="8"/>
  <c r="Y926" i="8"/>
  <c r="Y899" i="8"/>
  <c r="Y832" i="8"/>
  <c r="Y838" i="8"/>
  <c r="Y799" i="8"/>
  <c r="Y715" i="8"/>
  <c r="Y760" i="8"/>
  <c r="Y750" i="8"/>
  <c r="Y663" i="8"/>
  <c r="Y660" i="8"/>
  <c r="Y665" i="8"/>
  <c r="Y700" i="8"/>
  <c r="Y628" i="8"/>
  <c r="Y666" i="8"/>
  <c r="Y602" i="8"/>
  <c r="Y522" i="8"/>
  <c r="Y505" i="8"/>
  <c r="Y577" i="8"/>
  <c r="Y548" i="8"/>
  <c r="Y452" i="8"/>
  <c r="Y421" i="8"/>
  <c r="Y478" i="8"/>
  <c r="Y428" i="8"/>
  <c r="Y415" i="8"/>
  <c r="Y294" i="8"/>
  <c r="Y419" i="8"/>
  <c r="Y356" i="8"/>
  <c r="Y368" i="8"/>
  <c r="Y352" i="8"/>
  <c r="Y398" i="8"/>
  <c r="Y397" i="8"/>
  <c r="Y173" i="8"/>
  <c r="Y80" i="8"/>
  <c r="Y194" i="8"/>
  <c r="Y259" i="8"/>
  <c r="Y171" i="8"/>
  <c r="Y174" i="8"/>
  <c r="Y113" i="8"/>
  <c r="Y67" i="8"/>
  <c r="Y143" i="8"/>
  <c r="Y91" i="8"/>
  <c r="Y86" i="8"/>
  <c r="Y107" i="8"/>
  <c r="Y984" i="8"/>
  <c r="Y1004" i="8"/>
  <c r="Y979" i="8"/>
  <c r="Y904" i="8"/>
  <c r="Y925" i="8"/>
  <c r="Y811" i="8"/>
  <c r="Y849" i="8"/>
  <c r="Y891" i="8"/>
  <c r="Y856" i="8"/>
  <c r="Y864" i="8"/>
  <c r="Y727" i="8"/>
  <c r="Y777" i="8"/>
  <c r="Y780" i="8"/>
  <c r="Y687" i="8"/>
  <c r="Y672" i="8"/>
  <c r="Y679" i="8"/>
  <c r="Y768" i="8"/>
  <c r="Y606" i="8"/>
  <c r="Y631" i="8"/>
  <c r="Y704" i="8"/>
  <c r="Y534" i="8"/>
  <c r="Y519" i="8"/>
  <c r="Y510" i="8"/>
  <c r="Y581" i="8"/>
  <c r="Y468" i="8"/>
  <c r="Y433" i="8"/>
  <c r="Y503" i="8"/>
  <c r="Y449" i="8"/>
  <c r="Y434" i="8"/>
  <c r="Y314" i="8"/>
  <c r="Y414" i="8"/>
  <c r="Y393" i="8"/>
  <c r="Y403" i="8"/>
  <c r="Y285" i="8"/>
  <c r="Y321" i="8"/>
  <c r="Y216" i="8"/>
  <c r="Y189" i="8"/>
  <c r="Y153" i="8"/>
  <c r="Y213" i="8"/>
  <c r="Y182" i="8"/>
  <c r="Y188" i="8"/>
  <c r="Y190" i="8"/>
  <c r="Y120" i="8"/>
  <c r="Y84" i="8"/>
  <c r="Y64" i="8"/>
  <c r="Y142" i="8"/>
  <c r="Y131" i="8"/>
  <c r="Y49" i="8"/>
  <c r="Y44" i="8"/>
  <c r="Y977" i="8"/>
  <c r="Y943" i="8"/>
  <c r="Y920" i="8"/>
  <c r="Y907" i="8"/>
  <c r="Y948" i="8"/>
  <c r="Y882" i="8"/>
  <c r="Y875" i="8"/>
  <c r="Y857" i="8"/>
  <c r="Y834" i="8"/>
  <c r="Y783" i="8"/>
  <c r="Y789" i="8"/>
  <c r="Y801" i="8"/>
  <c r="Y733" i="8"/>
  <c r="Y738" i="8"/>
  <c r="Y712" i="8"/>
  <c r="Y649" i="8"/>
  <c r="Y688" i="8"/>
  <c r="Y642" i="8"/>
  <c r="Y614" i="8"/>
  <c r="Y590" i="8"/>
  <c r="Y599" i="8"/>
  <c r="Y573" i="8"/>
  <c r="Y560" i="8"/>
  <c r="Y532" i="8"/>
  <c r="Y499" i="8"/>
  <c r="Y490" i="8"/>
  <c r="Y462" i="8"/>
  <c r="Y412" i="8"/>
  <c r="Y362" i="8"/>
  <c r="Y282" i="8"/>
  <c r="Y374" i="8"/>
  <c r="Y324" i="8"/>
  <c r="Y402" i="8"/>
  <c r="Y289" i="8"/>
  <c r="Y349" i="8"/>
  <c r="Y327" i="8"/>
  <c r="Y164" i="8"/>
  <c r="Y69" i="8"/>
  <c r="Y244" i="8"/>
  <c r="Y207" i="8"/>
  <c r="Y247" i="8"/>
  <c r="Y144" i="8"/>
  <c r="Y105" i="8"/>
  <c r="Y47" i="8"/>
  <c r="Y98" i="8"/>
  <c r="Y168" i="8"/>
  <c r="Y37" i="8"/>
  <c r="Y45" i="8"/>
  <c r="Y27" i="8"/>
  <c r="AA620" i="8"/>
  <c r="AB620" i="8" s="1"/>
  <c r="AC620" i="8" s="1"/>
  <c r="AA188" i="8"/>
  <c r="AB188" i="8" s="1"/>
  <c r="AC188" i="8" s="1"/>
  <c r="AA728" i="8"/>
  <c r="AB728" i="8" s="1"/>
  <c r="AC728" i="8" s="1"/>
  <c r="AM11" i="8"/>
  <c r="AN11" i="8" s="1"/>
  <c r="AM16" i="8"/>
  <c r="AN16" i="8" s="1"/>
  <c r="AA928" i="8"/>
  <c r="AB928" i="8" s="1"/>
  <c r="AC928" i="8" s="1"/>
  <c r="AA720" i="8"/>
  <c r="AB720" i="8" s="1"/>
  <c r="AC720" i="8" s="1"/>
  <c r="AA609" i="8"/>
  <c r="AB609" i="8" s="1"/>
  <c r="AC609" i="8" s="1"/>
  <c r="AC496" i="8"/>
  <c r="AC170" i="8"/>
  <c r="AC205" i="8"/>
  <c r="AJ24" i="7"/>
  <c r="AI24" i="7"/>
  <c r="AH24" i="7"/>
  <c r="AF24" i="7"/>
  <c r="AE24" i="7"/>
  <c r="AD24" i="7"/>
  <c r="AC24" i="7"/>
  <c r="AG24" i="7"/>
  <c r="Y80" i="7"/>
  <c r="L80" i="7" s="1"/>
  <c r="P19" i="2" s="1"/>
  <c r="Z80" i="7"/>
  <c r="J80" i="7"/>
  <c r="N19" i="2" s="1"/>
  <c r="H78" i="7"/>
  <c r="L17" i="2" s="1"/>
  <c r="R78" i="7"/>
  <c r="Q16" i="7"/>
  <c r="M16" i="7"/>
  <c r="R24" i="3" s="1"/>
  <c r="AA24" i="3" s="1"/>
  <c r="Q27" i="7"/>
  <c r="M27" i="7"/>
  <c r="R35" i="3" s="1"/>
  <c r="AD35" i="3" s="1"/>
  <c r="Y82" i="7"/>
  <c r="L82" i="7" s="1"/>
  <c r="P21" i="2" s="1"/>
  <c r="Z82" i="7"/>
  <c r="J82" i="7"/>
  <c r="N21" i="2" s="1"/>
  <c r="H77" i="7"/>
  <c r="L16" i="2" s="1"/>
  <c r="R77" i="7"/>
  <c r="Y78" i="7"/>
  <c r="L78" i="7" s="1"/>
  <c r="P17" i="2" s="1"/>
  <c r="J78" i="7"/>
  <c r="N17" i="2" s="1"/>
  <c r="Z78" i="7"/>
  <c r="Q17" i="7"/>
  <c r="M17" i="7"/>
  <c r="R25" i="3" s="1"/>
  <c r="AB25" i="3" s="1"/>
  <c r="Q14" i="7"/>
  <c r="Z79" i="7"/>
  <c r="Y79" i="7"/>
  <c r="L79" i="7" s="1"/>
  <c r="P18" i="2" s="1"/>
  <c r="J79" i="7"/>
  <c r="N18" i="2" s="1"/>
  <c r="Q28" i="7"/>
  <c r="R81" i="7"/>
  <c r="H81" i="7"/>
  <c r="L20" i="2" s="1"/>
  <c r="AP36" i="7"/>
  <c r="AS35" i="7"/>
  <c r="AN34" i="7"/>
  <c r="AQ33" i="7"/>
  <c r="AT32" i="7"/>
  <c r="AO31" i="7"/>
  <c r="AR30" i="7"/>
  <c r="AM29" i="7"/>
  <c r="AP28" i="7"/>
  <c r="AS27" i="7"/>
  <c r="AN26" i="7"/>
  <c r="AQ25" i="7"/>
  <c r="AT24" i="7"/>
  <c r="AO23" i="7"/>
  <c r="AR22" i="7"/>
  <c r="AM21" i="7"/>
  <c r="AO36" i="7"/>
  <c r="AR35" i="7"/>
  <c r="AM34" i="7"/>
  <c r="AP33" i="7"/>
  <c r="AS32" i="7"/>
  <c r="AN31" i="7"/>
  <c r="AQ30" i="7"/>
  <c r="AT29" i="7"/>
  <c r="AO28" i="7"/>
  <c r="AR27" i="7"/>
  <c r="AM26" i="7"/>
  <c r="AP25" i="7"/>
  <c r="AS24" i="7"/>
  <c r="AN23" i="7"/>
  <c r="AQ22" i="7"/>
  <c r="AT21" i="7"/>
  <c r="AP35" i="7"/>
  <c r="AO33" i="7"/>
  <c r="AM31" i="7"/>
  <c r="AS30" i="7"/>
  <c r="AN28" i="7"/>
  <c r="AT27" i="7"/>
  <c r="AO26" i="7"/>
  <c r="AS25" i="7"/>
  <c r="AM24" i="7"/>
  <c r="AQ23" i="7"/>
  <c r="AO21" i="7"/>
  <c r="AP20" i="7"/>
  <c r="AS19" i="7"/>
  <c r="AN18" i="7"/>
  <c r="AQ17" i="7"/>
  <c r="AT16" i="7"/>
  <c r="AO15" i="7"/>
  <c r="AR14" i="7"/>
  <c r="AM13" i="7"/>
  <c r="AP12" i="7"/>
  <c r="AO35" i="7"/>
  <c r="AT34" i="7"/>
  <c r="AN33" i="7"/>
  <c r="AR32" i="7"/>
  <c r="AP30" i="7"/>
  <c r="AM28" i="7"/>
  <c r="AQ27" i="7"/>
  <c r="AR25" i="7"/>
  <c r="AP23" i="7"/>
  <c r="AT22" i="7"/>
  <c r="AN21" i="7"/>
  <c r="AO20" i="7"/>
  <c r="AR19" i="7"/>
  <c r="AM18" i="7"/>
  <c r="AP17" i="7"/>
  <c r="AS16" i="7"/>
  <c r="AN15" i="7"/>
  <c r="AR34" i="7"/>
  <c r="AM33" i="7"/>
  <c r="AS31" i="7"/>
  <c r="AQ34" i="7"/>
  <c r="AR31" i="7"/>
  <c r="AM30" i="7"/>
  <c r="AS29" i="7"/>
  <c r="AQ28" i="7"/>
  <c r="AM27" i="7"/>
  <c r="AT25" i="7"/>
  <c r="AO24" i="7"/>
  <c r="AS22" i="7"/>
  <c r="AP21" i="7"/>
  <c r="AQ20" i="7"/>
  <c r="AP18" i="7"/>
  <c r="AT17" i="7"/>
  <c r="AN16" i="7"/>
  <c r="AR15" i="7"/>
  <c r="AN14" i="7"/>
  <c r="AN13" i="7"/>
  <c r="AO11" i="7"/>
  <c r="AR10" i="7"/>
  <c r="AT36" i="7"/>
  <c r="AT35" i="7"/>
  <c r="AP34" i="7"/>
  <c r="AQ31" i="7"/>
  <c r="AR29" i="7"/>
  <c r="AT26" i="7"/>
  <c r="AO25" i="7"/>
  <c r="AN24" i="7"/>
  <c r="AP22" i="7"/>
  <c r="AN20" i="7"/>
  <c r="AT19" i="7"/>
  <c r="AO18" i="7"/>
  <c r="AS17" i="7"/>
  <c r="AM16" i="7"/>
  <c r="AS36" i="7"/>
  <c r="AQ35" i="7"/>
  <c r="AO34" i="7"/>
  <c r="AQ32" i="7"/>
  <c r="AP31" i="7"/>
  <c r="AQ29" i="7"/>
  <c r="AS26" i="7"/>
  <c r="AR36" i="7"/>
  <c r="AN35" i="7"/>
  <c r="AP32" i="7"/>
  <c r="AP29" i="7"/>
  <c r="AR26" i="7"/>
  <c r="AM25" i="7"/>
  <c r="AS23" i="7"/>
  <c r="AN22" i="7"/>
  <c r="AP19" i="7"/>
  <c r="AO17" i="7"/>
  <c r="AM15" i="7"/>
  <c r="AT14" i="7"/>
  <c r="AQ36" i="7"/>
  <c r="AM35" i="7"/>
  <c r="AT33" i="7"/>
  <c r="AO32" i="7"/>
  <c r="AO29" i="7"/>
  <c r="AQ26" i="7"/>
  <c r="AR23" i="7"/>
  <c r="AM22" i="7"/>
  <c r="AO19" i="7"/>
  <c r="AT18" i="7"/>
  <c r="AN17" i="7"/>
  <c r="AR16" i="7"/>
  <c r="AS14" i="7"/>
  <c r="AR13" i="7"/>
  <c r="AQ12" i="7"/>
  <c r="AS11" i="7"/>
  <c r="AN10" i="7"/>
  <c r="AN36" i="7"/>
  <c r="AS33" i="7"/>
  <c r="AN32" i="7"/>
  <c r="AT30" i="7"/>
  <c r="AN29" i="7"/>
  <c r="AT28" i="7"/>
  <c r="AP27" i="7"/>
  <c r="AP26" i="7"/>
  <c r="AR24" i="7"/>
  <c r="AM23" i="7"/>
  <c r="AS21" i="7"/>
  <c r="AT20" i="7"/>
  <c r="AN19" i="7"/>
  <c r="AS18" i="7"/>
  <c r="AM17" i="7"/>
  <c r="AM36" i="7"/>
  <c r="AS34" i="7"/>
  <c r="AR33" i="7"/>
  <c r="AM32" i="7"/>
  <c r="AT31" i="7"/>
  <c r="AO30" i="7"/>
  <c r="AS28" i="7"/>
  <c r="AO27" i="7"/>
  <c r="AQ24" i="7"/>
  <c r="AR21" i="7"/>
  <c r="AS20" i="7"/>
  <c r="AM19" i="7"/>
  <c r="AR18" i="7"/>
  <c r="AP16" i="7"/>
  <c r="AT15" i="7"/>
  <c r="AP14" i="7"/>
  <c r="AP13" i="7"/>
  <c r="AN12" i="7"/>
  <c r="AQ11" i="7"/>
  <c r="AT10" i="7"/>
  <c r="AM20" i="7"/>
  <c r="AT13" i="7"/>
  <c r="AR12" i="7"/>
  <c r="AP11" i="7"/>
  <c r="AO10" i="7"/>
  <c r="AM9" i="7"/>
  <c r="AP8" i="7"/>
  <c r="AN9" i="7"/>
  <c r="AS13" i="7"/>
  <c r="AO12" i="7"/>
  <c r="AN11" i="7"/>
  <c r="AM10" i="7"/>
  <c r="AT9" i="7"/>
  <c r="AO8" i="7"/>
  <c r="AO9" i="7"/>
  <c r="AR20" i="7"/>
  <c r="AQ13" i="7"/>
  <c r="AM12" i="7"/>
  <c r="AM11" i="7"/>
  <c r="AS9" i="7"/>
  <c r="AN8" i="7"/>
  <c r="AS15" i="7"/>
  <c r="AO22" i="7"/>
  <c r="AQ15" i="7"/>
  <c r="AS10" i="7"/>
  <c r="AP9" i="7"/>
  <c r="AS8" i="7"/>
  <c r="AQ18" i="7"/>
  <c r="AQ16" i="7"/>
  <c r="AP15" i="7"/>
  <c r="AO14" i="7"/>
  <c r="AT12" i="7"/>
  <c r="AR8" i="7"/>
  <c r="AP10" i="7"/>
  <c r="AR28" i="7"/>
  <c r="AN27" i="7"/>
  <c r="AN25" i="7"/>
  <c r="AR17" i="7"/>
  <c r="AO13" i="7"/>
  <c r="AR9" i="7"/>
  <c r="AM8" i="7"/>
  <c r="AP24" i="7"/>
  <c r="AT23" i="7"/>
  <c r="AQ19" i="7"/>
  <c r="AQ9" i="7"/>
  <c r="AT8" i="7"/>
  <c r="AQ21" i="7"/>
  <c r="AQ14" i="7"/>
  <c r="AT11" i="7"/>
  <c r="AQ10" i="7"/>
  <c r="AN30" i="7"/>
  <c r="AO16" i="7"/>
  <c r="AM14" i="7"/>
  <c r="AS12" i="7"/>
  <c r="AR11" i="7"/>
  <c r="AQ8" i="7"/>
  <c r="J81" i="7"/>
  <c r="N20" i="2" s="1"/>
  <c r="Y81" i="7"/>
  <c r="L81" i="7" s="1"/>
  <c r="P20" i="2" s="1"/>
  <c r="Z81" i="7"/>
  <c r="R82" i="7"/>
  <c r="H82" i="7"/>
  <c r="L21" i="2" s="1"/>
  <c r="Q24" i="7"/>
  <c r="Q22" i="7"/>
  <c r="M22" i="7"/>
  <c r="R30" i="3" s="1"/>
  <c r="AC30" i="3" s="1"/>
  <c r="H80" i="7"/>
  <c r="L19" i="2" s="1"/>
  <c r="R80" i="7"/>
  <c r="Q33" i="7"/>
  <c r="Q29" i="7"/>
  <c r="Q25" i="7"/>
  <c r="Z77" i="7"/>
  <c r="Y77" i="7"/>
  <c r="L77" i="7" s="1"/>
  <c r="P16" i="2" s="1"/>
  <c r="J77" i="7"/>
  <c r="N16" i="2" s="1"/>
  <c r="Q12" i="7"/>
  <c r="Q19" i="7"/>
  <c r="M19" i="7"/>
  <c r="R27" i="3" s="1"/>
  <c r="AB27" i="3" s="1"/>
  <c r="Q9" i="7"/>
  <c r="Q26" i="7"/>
  <c r="M9" i="7"/>
  <c r="R17" i="3" s="1"/>
  <c r="Z17" i="3" s="1"/>
  <c r="Q20" i="7"/>
  <c r="Q34" i="7"/>
  <c r="Q35" i="7"/>
  <c r="Q10" i="7"/>
  <c r="M10" i="7"/>
  <c r="R18" i="3" s="1"/>
  <c r="Z18" i="3" s="1"/>
  <c r="Q32" i="7"/>
  <c r="Q15" i="7"/>
  <c r="R79" i="7"/>
  <c r="H79" i="7"/>
  <c r="L18" i="2" s="1"/>
  <c r="Q23" i="7"/>
  <c r="Q21" i="7"/>
  <c r="M21" i="7"/>
  <c r="R29" i="3" s="1"/>
  <c r="AB29" i="3" s="1"/>
  <c r="Q30" i="7"/>
  <c r="M30" i="7"/>
  <c r="R38" i="3" s="1"/>
  <c r="AD38" i="3" s="1"/>
  <c r="Q13" i="7"/>
  <c r="AA17" i="8" l="1"/>
  <c r="AB17" i="8" s="1"/>
  <c r="AC17" i="8" s="1"/>
  <c r="AA104" i="8"/>
  <c r="AB104" i="8" s="1"/>
  <c r="AC104" i="8" s="1"/>
  <c r="AA679" i="8"/>
  <c r="AB679" i="8" s="1"/>
  <c r="AC679" i="8" s="1"/>
  <c r="AA290" i="8"/>
  <c r="AB290" i="8" s="1"/>
  <c r="AC290" i="8" s="1"/>
  <c r="AA637" i="8"/>
  <c r="AB637" i="8" s="1"/>
  <c r="AC637" i="8" s="1"/>
  <c r="AA921" i="8"/>
  <c r="AB921" i="8" s="1"/>
  <c r="AC921" i="8" s="1"/>
  <c r="AA963" i="8"/>
  <c r="AB963" i="8" s="1"/>
  <c r="AC963" i="8" s="1"/>
  <c r="AA177" i="8"/>
  <c r="AB177" i="8" s="1"/>
  <c r="AC177" i="8" s="1"/>
  <c r="AA59" i="8"/>
  <c r="AB59" i="8" s="1"/>
  <c r="AC59" i="8" s="1"/>
  <c r="AA292" i="8"/>
  <c r="AB292" i="8" s="1"/>
  <c r="AC292" i="8" s="1"/>
  <c r="AA812" i="8"/>
  <c r="AB812" i="8" s="1"/>
  <c r="AC812" i="8" s="1"/>
  <c r="AA108" i="8"/>
  <c r="AB108" i="8" s="1"/>
  <c r="AC108" i="8" s="1"/>
  <c r="AA488" i="8"/>
  <c r="AB488" i="8" s="1"/>
  <c r="AC488" i="8" s="1"/>
  <c r="AA259" i="8"/>
  <c r="AB259" i="8" s="1"/>
  <c r="AC259" i="8" s="1"/>
  <c r="AA467" i="8"/>
  <c r="AB467" i="8" s="1"/>
  <c r="AC467" i="8" s="1"/>
  <c r="AA528" i="8"/>
  <c r="AB528" i="8" s="1"/>
  <c r="AC528" i="8" s="1"/>
  <c r="AA638" i="8"/>
  <c r="AB638" i="8" s="1"/>
  <c r="AC638" i="8" s="1"/>
  <c r="AA159" i="8"/>
  <c r="AB159" i="8" s="1"/>
  <c r="AC159" i="8" s="1"/>
  <c r="AA298" i="8"/>
  <c r="AB298" i="8" s="1"/>
  <c r="AC298" i="8" s="1"/>
  <c r="AA390" i="8"/>
  <c r="AB390" i="8" s="1"/>
  <c r="AC390" i="8" s="1"/>
  <c r="AA891" i="8"/>
  <c r="AB891" i="8" s="1"/>
  <c r="AC891" i="8" s="1"/>
  <c r="AA28" i="8"/>
  <c r="AB28" i="8" s="1"/>
  <c r="AC28" i="8" s="1"/>
  <c r="AA394" i="8"/>
  <c r="AB394" i="8" s="1"/>
  <c r="AC394" i="8" s="1"/>
  <c r="AA411" i="8"/>
  <c r="AB411" i="8" s="1"/>
  <c r="AC411" i="8" s="1"/>
  <c r="AA256" i="8"/>
  <c r="AB256" i="8" s="1"/>
  <c r="AC256" i="8" s="1"/>
  <c r="AA166" i="8"/>
  <c r="AB166" i="8" s="1"/>
  <c r="AC166" i="8" s="1"/>
  <c r="AA272" i="8"/>
  <c r="AB272" i="8" s="1"/>
  <c r="AC272" i="8" s="1"/>
  <c r="AA103" i="8"/>
  <c r="AB103" i="8" s="1"/>
  <c r="AC103" i="8" s="1"/>
  <c r="AA320" i="8"/>
  <c r="AB320" i="8" s="1"/>
  <c r="AC320" i="8" s="1"/>
  <c r="AA498" i="8"/>
  <c r="AB498" i="8" s="1"/>
  <c r="AC498" i="8" s="1"/>
  <c r="AA146" i="8"/>
  <c r="AB146" i="8" s="1"/>
  <c r="AC146" i="8" s="1"/>
  <c r="AA53" i="8"/>
  <c r="AB53" i="8" s="1"/>
  <c r="AC53" i="8" s="1"/>
  <c r="AA502" i="8"/>
  <c r="AB502" i="8" s="1"/>
  <c r="AC502" i="8" s="1"/>
  <c r="AA510" i="8"/>
  <c r="AB510" i="8" s="1"/>
  <c r="AC510" i="8" s="1"/>
  <c r="AA745" i="8"/>
  <c r="AB745" i="8" s="1"/>
  <c r="AC745" i="8" s="1"/>
  <c r="AA392" i="8"/>
  <c r="AB392" i="8" s="1"/>
  <c r="AC392" i="8" s="1"/>
  <c r="AA275" i="8"/>
  <c r="AB275" i="8" s="1"/>
  <c r="AC275" i="8" s="1"/>
  <c r="AA508" i="8"/>
  <c r="AB508" i="8" s="1"/>
  <c r="AC508" i="8" s="1"/>
  <c r="AA670" i="8"/>
  <c r="AB670" i="8" s="1"/>
  <c r="AC670" i="8" s="1"/>
  <c r="AA55" i="8"/>
  <c r="AB55" i="8" s="1"/>
  <c r="AC55" i="8" s="1"/>
  <c r="AA303" i="8"/>
  <c r="AB303" i="8" s="1"/>
  <c r="AC303" i="8" s="1"/>
  <c r="AA459" i="8"/>
  <c r="AB459" i="8" s="1"/>
  <c r="AC459" i="8" s="1"/>
  <c r="AA853" i="8"/>
  <c r="AB853" i="8" s="1"/>
  <c r="AC853" i="8" s="1"/>
  <c r="AA339" i="8"/>
  <c r="AB339" i="8" s="1"/>
  <c r="AC339" i="8" s="1"/>
  <c r="AA530" i="8"/>
  <c r="AB530" i="8" s="1"/>
  <c r="AC530" i="8" s="1"/>
  <c r="AA140" i="8"/>
  <c r="AB140" i="8" s="1"/>
  <c r="AC140" i="8" s="1"/>
  <c r="AA245" i="8"/>
  <c r="AB245" i="8" s="1"/>
  <c r="AC245" i="8" s="1"/>
  <c r="AA405" i="8"/>
  <c r="AB405" i="8" s="1"/>
  <c r="AC405" i="8" s="1"/>
  <c r="AA837" i="8"/>
  <c r="AB837" i="8" s="1"/>
  <c r="AC837" i="8" s="1"/>
  <c r="AA738" i="8"/>
  <c r="AB738" i="8" s="1"/>
  <c r="AC738" i="8" s="1"/>
  <c r="AA845" i="8"/>
  <c r="AB845" i="8" s="1"/>
  <c r="AC845" i="8" s="1"/>
  <c r="AA980" i="8"/>
  <c r="AB980" i="8" s="1"/>
  <c r="AC980" i="8" s="1"/>
  <c r="AA368" i="8"/>
  <c r="AB368" i="8" s="1"/>
  <c r="AC368" i="8" s="1"/>
  <c r="AA564" i="8"/>
  <c r="AB564" i="8" s="1"/>
  <c r="AC564" i="8" s="1"/>
  <c r="AA841" i="8"/>
  <c r="AB841" i="8" s="1"/>
  <c r="AC841" i="8" s="1"/>
  <c r="AA199" i="8"/>
  <c r="AB199" i="8" s="1"/>
  <c r="AC199" i="8" s="1"/>
  <c r="AA655" i="8"/>
  <c r="AB655" i="8" s="1"/>
  <c r="AC655" i="8" s="1"/>
  <c r="AA15" i="8"/>
  <c r="AA62" i="8"/>
  <c r="AB62" i="8" s="1"/>
  <c r="AC62" i="8" s="1"/>
  <c r="AA804" i="8"/>
  <c r="AB804" i="8" s="1"/>
  <c r="AC804" i="8" s="1"/>
  <c r="AA150" i="8"/>
  <c r="AB150" i="8" s="1"/>
  <c r="AC150" i="8" s="1"/>
  <c r="AB500" i="8"/>
  <c r="AC500" i="8" s="1"/>
  <c r="AA173" i="8"/>
  <c r="AB173" i="8" s="1"/>
  <c r="AC173" i="8" s="1"/>
  <c r="AA869" i="8"/>
  <c r="AB869" i="8" s="1"/>
  <c r="AC869" i="8" s="1"/>
  <c r="AA999" i="8"/>
  <c r="AB999" i="8" s="1"/>
  <c r="AC999" i="8" s="1"/>
  <c r="AA683" i="8"/>
  <c r="AB683" i="8" s="1"/>
  <c r="AC683" i="8" s="1"/>
  <c r="AA762" i="8"/>
  <c r="AB762" i="8" s="1"/>
  <c r="AC762" i="8" s="1"/>
  <c r="AA196" i="8"/>
  <c r="AB196" i="8" s="1"/>
  <c r="AC196" i="8" s="1"/>
  <c r="AA887" i="8"/>
  <c r="AB887" i="8" s="1"/>
  <c r="AC887" i="8" s="1"/>
  <c r="AA480" i="8"/>
  <c r="AB480" i="8" s="1"/>
  <c r="AC480" i="8" s="1"/>
  <c r="AA1006" i="8"/>
  <c r="AB1006" i="8" s="1"/>
  <c r="AC1006" i="8" s="1"/>
  <c r="AA722" i="8"/>
  <c r="AB722" i="8" s="1"/>
  <c r="AC722" i="8" s="1"/>
  <c r="AB650" i="8"/>
  <c r="AC650" i="8" s="1"/>
  <c r="AA736" i="8"/>
  <c r="AB736" i="8" s="1"/>
  <c r="AC736" i="8" s="1"/>
  <c r="AA43" i="8"/>
  <c r="AB43" i="8" s="1"/>
  <c r="AC43" i="8" s="1"/>
  <c r="AA821" i="8"/>
  <c r="AB821" i="8" s="1"/>
  <c r="AC821" i="8" s="1"/>
  <c r="AA850" i="8"/>
  <c r="AB850" i="8" s="1"/>
  <c r="AC850" i="8" s="1"/>
  <c r="AA731" i="8"/>
  <c r="AB731" i="8" s="1"/>
  <c r="AC731" i="8" s="1"/>
  <c r="AA875" i="8"/>
  <c r="AB875" i="8" s="1"/>
  <c r="AC875" i="8" s="1"/>
  <c r="AA348" i="8"/>
  <c r="AB348" i="8" s="1"/>
  <c r="AC348" i="8" s="1"/>
  <c r="AA904" i="8"/>
  <c r="AB904" i="8" s="1"/>
  <c r="AC904" i="8" s="1"/>
  <c r="AA280" i="8"/>
  <c r="AB280" i="8" s="1"/>
  <c r="AC280" i="8" s="1"/>
  <c r="AA325" i="8"/>
  <c r="AB325" i="8" s="1"/>
  <c r="AC325" i="8" s="1"/>
  <c r="AA636" i="8"/>
  <c r="AB636" i="8" s="1"/>
  <c r="AC636" i="8" s="1"/>
  <c r="AA626" i="8"/>
  <c r="AB626" i="8" s="1"/>
  <c r="AC626" i="8" s="1"/>
  <c r="AA899" i="8"/>
  <c r="AB899" i="8" s="1"/>
  <c r="AC899" i="8" s="1"/>
  <c r="AA132" i="8"/>
  <c r="AB132" i="8" s="1"/>
  <c r="AC132" i="8" s="1"/>
  <c r="AA617" i="8"/>
  <c r="AB617" i="8" s="1"/>
  <c r="AC617" i="8" s="1"/>
  <c r="AA169" i="8"/>
  <c r="AB169" i="8" s="1"/>
  <c r="AC169" i="8" s="1"/>
  <c r="AA571" i="8"/>
  <c r="AB571" i="8" s="1"/>
  <c r="AC571" i="8" s="1"/>
  <c r="AA866" i="8"/>
  <c r="AB866" i="8" s="1"/>
  <c r="AC866" i="8" s="1"/>
  <c r="AA410" i="8"/>
  <c r="AB410" i="8" s="1"/>
  <c r="AC410" i="8" s="1"/>
  <c r="AA583" i="8"/>
  <c r="AB583" i="8" s="1"/>
  <c r="AC583" i="8" s="1"/>
  <c r="AA822" i="8"/>
  <c r="AB822" i="8" s="1"/>
  <c r="AC822" i="8" s="1"/>
  <c r="AA141" i="8"/>
  <c r="AB141" i="8" s="1"/>
  <c r="AC141" i="8" s="1"/>
  <c r="AA124" i="8"/>
  <c r="AB124" i="8" s="1"/>
  <c r="AC124" i="8" s="1"/>
  <c r="AA463" i="8"/>
  <c r="AB463" i="8" s="1"/>
  <c r="AC463" i="8" s="1"/>
  <c r="AA665" i="8"/>
  <c r="AB665" i="8" s="1"/>
  <c r="AC665" i="8" s="1"/>
  <c r="AA966" i="8"/>
  <c r="AB966" i="8" s="1"/>
  <c r="AC966" i="8" s="1"/>
  <c r="AA207" i="8"/>
  <c r="AB207" i="8" s="1"/>
  <c r="AC207" i="8" s="1"/>
  <c r="AA947" i="8"/>
  <c r="AB947" i="8" s="1"/>
  <c r="AC947" i="8" s="1"/>
  <c r="AA24" i="8"/>
  <c r="AB24" i="8" s="1"/>
  <c r="AC24" i="8" s="1"/>
  <c r="AA230" i="8"/>
  <c r="AB230" i="8" s="1"/>
  <c r="AC230" i="8" s="1"/>
  <c r="AA345" i="8"/>
  <c r="AB345" i="8" s="1"/>
  <c r="AC345" i="8" s="1"/>
  <c r="AA883" i="8"/>
  <c r="AB883" i="8" s="1"/>
  <c r="AC883" i="8" s="1"/>
  <c r="AA144" i="8"/>
  <c r="AB144" i="8" s="1"/>
  <c r="AC144" i="8" s="1"/>
  <c r="AA495" i="8"/>
  <c r="AB495" i="8" s="1"/>
  <c r="AC495" i="8" s="1"/>
  <c r="AA553" i="8"/>
  <c r="AB553" i="8" s="1"/>
  <c r="AC553" i="8" s="1"/>
  <c r="AA318" i="8"/>
  <c r="AB318" i="8" s="1"/>
  <c r="AC318" i="8" s="1"/>
  <c r="AA779" i="8"/>
  <c r="AB779" i="8" s="1"/>
  <c r="AC779" i="8" s="1"/>
  <c r="AA618" i="8"/>
  <c r="AB618" i="8" s="1"/>
  <c r="AC618" i="8" s="1"/>
  <c r="AA743" i="8"/>
  <c r="AB743" i="8" s="1"/>
  <c r="AC743" i="8" s="1"/>
  <c r="AA701" i="8"/>
  <c r="AB701" i="8" s="1"/>
  <c r="AC701" i="8" s="1"/>
  <c r="AA867" i="8"/>
  <c r="AB867" i="8" s="1"/>
  <c r="AC867" i="8" s="1"/>
  <c r="AA436" i="8"/>
  <c r="AB436" i="8" s="1"/>
  <c r="AC436" i="8" s="1"/>
  <c r="AA251" i="8"/>
  <c r="AB251" i="8" s="1"/>
  <c r="AC251" i="8" s="1"/>
  <c r="AA434" i="8"/>
  <c r="AB434" i="8" s="1"/>
  <c r="AC434" i="8" s="1"/>
  <c r="AA114" i="8"/>
  <c r="AB114" i="8" s="1"/>
  <c r="AC114" i="8" s="1"/>
  <c r="AA576" i="8"/>
  <c r="AB576" i="8" s="1"/>
  <c r="AC576" i="8" s="1"/>
  <c r="AA881" i="8"/>
  <c r="AB881" i="8" s="1"/>
  <c r="AC881" i="8" s="1"/>
  <c r="AA366" i="8"/>
  <c r="AB366" i="8" s="1"/>
  <c r="AC366" i="8" s="1"/>
  <c r="AA64" i="8"/>
  <c r="AB64" i="8" s="1"/>
  <c r="AC64" i="8" s="1"/>
  <c r="AA831" i="8"/>
  <c r="AB831" i="8" s="1"/>
  <c r="AC831" i="8" s="1"/>
  <c r="AA57" i="8"/>
  <c r="AB57" i="8" s="1"/>
  <c r="AC57" i="8" s="1"/>
  <c r="AA992" i="8"/>
  <c r="AB992" i="8" s="1"/>
  <c r="AC992" i="8" s="1"/>
  <c r="AA432" i="8"/>
  <c r="AB432" i="8" s="1"/>
  <c r="AC432" i="8" s="1"/>
  <c r="AA708" i="8"/>
  <c r="AB708" i="8" s="1"/>
  <c r="AC708" i="8" s="1"/>
  <c r="AA10" i="8"/>
  <c r="AB10" i="8" s="1"/>
  <c r="AC10" i="8" s="1"/>
  <c r="AZ8" i="8" s="1"/>
  <c r="L22" i="5" s="1"/>
  <c r="Z22" i="5" s="1"/>
  <c r="AA918" i="8"/>
  <c r="AB918" i="8" s="1"/>
  <c r="AC918" i="8" s="1"/>
  <c r="AA982" i="8"/>
  <c r="AB982" i="8" s="1"/>
  <c r="AC982" i="8" s="1"/>
  <c r="AA261" i="8"/>
  <c r="AB261" i="8" s="1"/>
  <c r="AC261" i="8" s="1"/>
  <c r="AA475" i="8"/>
  <c r="AB475" i="8" s="1"/>
  <c r="AC475" i="8" s="1"/>
  <c r="AA422" i="8"/>
  <c r="AB422" i="8" s="1"/>
  <c r="AC422" i="8" s="1"/>
  <c r="AA515" i="8"/>
  <c r="AB515" i="8" s="1"/>
  <c r="AC515" i="8" s="1"/>
  <c r="AA669" i="8"/>
  <c r="AB669" i="8" s="1"/>
  <c r="AC669" i="8" s="1"/>
  <c r="AA615" i="8"/>
  <c r="AB615" i="8" s="1"/>
  <c r="AC615" i="8" s="1"/>
  <c r="AA976" i="8"/>
  <c r="AB976" i="8" s="1"/>
  <c r="AC976" i="8" s="1"/>
  <c r="AA993" i="8"/>
  <c r="AB993" i="8" s="1"/>
  <c r="AC993" i="8" s="1"/>
  <c r="AA832" i="8"/>
  <c r="AB832" i="8" s="1"/>
  <c r="AC832" i="8" s="1"/>
  <c r="AA601" i="8"/>
  <c r="AB601" i="8" s="1"/>
  <c r="AC601" i="8" s="1"/>
  <c r="AA689" i="8"/>
  <c r="AB689" i="8" s="1"/>
  <c r="AC689" i="8" s="1"/>
  <c r="AA818" i="8"/>
  <c r="AB818" i="8" s="1"/>
  <c r="AC818" i="8" s="1"/>
  <c r="AA408" i="8"/>
  <c r="AB408" i="8" s="1"/>
  <c r="AC408" i="8" s="1"/>
  <c r="AA920" i="8"/>
  <c r="AB920" i="8" s="1"/>
  <c r="AC920" i="8" s="1"/>
  <c r="AA209" i="8"/>
  <c r="AB209" i="8" s="1"/>
  <c r="AC209" i="8" s="1"/>
  <c r="AA828" i="8"/>
  <c r="AB828" i="8" s="1"/>
  <c r="AC828" i="8" s="1"/>
  <c r="AA343" i="8"/>
  <c r="AB343" i="8" s="1"/>
  <c r="AC343" i="8" s="1"/>
  <c r="AA940" i="8"/>
  <c r="AB940" i="8" s="1"/>
  <c r="AC940" i="8" s="1"/>
  <c r="AA116" i="8"/>
  <c r="AB116" i="8" s="1"/>
  <c r="AC116" i="8" s="1"/>
  <c r="AA417" i="8"/>
  <c r="AB417" i="8" s="1"/>
  <c r="AC417" i="8" s="1"/>
  <c r="AA923" i="8"/>
  <c r="AB923" i="8" s="1"/>
  <c r="AC923" i="8" s="1"/>
  <c r="AA782" i="8"/>
  <c r="AB782" i="8" s="1"/>
  <c r="AC782" i="8" s="1"/>
  <c r="AA953" i="8"/>
  <c r="AB953" i="8" s="1"/>
  <c r="AC953" i="8" s="1"/>
  <c r="AA151" i="8"/>
  <c r="AB151" i="8" s="1"/>
  <c r="AC151" i="8" s="1"/>
  <c r="AA941" i="8"/>
  <c r="AB941" i="8" s="1"/>
  <c r="AC941" i="8" s="1"/>
  <c r="AA484" i="8"/>
  <c r="AB484" i="8" s="1"/>
  <c r="AC484" i="8" s="1"/>
  <c r="AA455" i="8"/>
  <c r="AB455" i="8" s="1"/>
  <c r="AC455" i="8" s="1"/>
  <c r="AA330" i="8"/>
  <c r="AB330" i="8" s="1"/>
  <c r="AC330" i="8" s="1"/>
  <c r="AB15" i="8"/>
  <c r="AB54" i="8"/>
  <c r="AC54" i="8" s="1"/>
  <c r="AA38" i="8"/>
  <c r="AB38" i="8" s="1"/>
  <c r="AC38" i="8" s="1"/>
  <c r="AA215" i="8"/>
  <c r="AB215" i="8" s="1"/>
  <c r="AC215" i="8" s="1"/>
  <c r="AA492" i="8"/>
  <c r="AB492" i="8" s="1"/>
  <c r="AC492" i="8" s="1"/>
  <c r="AA622" i="8"/>
  <c r="AB622" i="8" s="1"/>
  <c r="AC622" i="8" s="1"/>
  <c r="AA777" i="8"/>
  <c r="AB777" i="8" s="1"/>
  <c r="AC777" i="8" s="1"/>
  <c r="AA315" i="8"/>
  <c r="AB315" i="8" s="1"/>
  <c r="AC315" i="8" s="1"/>
  <c r="AA221" i="8"/>
  <c r="AB221" i="8" s="1"/>
  <c r="AC221" i="8" s="1"/>
  <c r="S55" i="8"/>
  <c r="AA709" i="8"/>
  <c r="AB709" i="8" s="1"/>
  <c r="AC709" i="8" s="1"/>
  <c r="AA12" i="8"/>
  <c r="AA9" i="8"/>
  <c r="AA909" i="8"/>
  <c r="AB909" i="8" s="1"/>
  <c r="AC909" i="8" s="1"/>
  <c r="AA900" i="8"/>
  <c r="AB900" i="8" s="1"/>
  <c r="AC900" i="8" s="1"/>
  <c r="AA1005" i="8"/>
  <c r="AB1005" i="8" s="1"/>
  <c r="AC1005" i="8" s="1"/>
  <c r="AA830" i="8"/>
  <c r="AB830" i="8" s="1"/>
  <c r="AC830" i="8" s="1"/>
  <c r="AA357" i="8"/>
  <c r="AB357" i="8" s="1"/>
  <c r="AC357" i="8" s="1"/>
  <c r="AA911" i="8"/>
  <c r="AB911" i="8" s="1"/>
  <c r="AC911" i="8" s="1"/>
  <c r="AA399" i="8"/>
  <c r="AB399" i="8" s="1"/>
  <c r="AC399" i="8" s="1"/>
  <c r="AA987" i="8"/>
  <c r="AB987" i="8" s="1"/>
  <c r="AC987" i="8" s="1"/>
  <c r="AA403" i="8"/>
  <c r="AB403" i="8" s="1"/>
  <c r="AC403" i="8" s="1"/>
  <c r="AA974" i="8"/>
  <c r="AB974" i="8" s="1"/>
  <c r="AC974" i="8" s="1"/>
  <c r="AA293" i="8"/>
  <c r="AB293" i="8" s="1"/>
  <c r="AC293" i="8" s="1"/>
  <c r="AA407" i="8"/>
  <c r="AB407" i="8" s="1"/>
  <c r="AC407" i="8" s="1"/>
  <c r="AA674" i="8"/>
  <c r="AB674" i="8" s="1"/>
  <c r="AC674" i="8" s="1"/>
  <c r="AA186" i="8"/>
  <c r="AB186" i="8" s="1"/>
  <c r="AC186" i="8" s="1"/>
  <c r="AA397" i="8"/>
  <c r="AB397" i="8" s="1"/>
  <c r="AC397" i="8" s="1"/>
  <c r="AA634" i="8"/>
  <c r="AB634" i="8" s="1"/>
  <c r="AC634" i="8" s="1"/>
  <c r="AA922" i="8"/>
  <c r="AB922" i="8" s="1"/>
  <c r="AC922" i="8" s="1"/>
  <c r="AA414" i="8"/>
  <c r="AB414" i="8" s="1"/>
  <c r="AC414" i="8" s="1"/>
  <c r="AA711" i="8"/>
  <c r="AB711" i="8" s="1"/>
  <c r="AC711" i="8" s="1"/>
  <c r="AA896" i="8"/>
  <c r="AB896" i="8" s="1"/>
  <c r="AC896" i="8" s="1"/>
  <c r="AA271" i="8"/>
  <c r="AB271" i="8" s="1"/>
  <c r="AC271" i="8" s="1"/>
  <c r="AA285" i="8"/>
  <c r="AB285" i="8" s="1"/>
  <c r="AC285" i="8" s="1"/>
  <c r="AA712" i="8"/>
  <c r="AB712" i="8" s="1"/>
  <c r="AC712" i="8" s="1"/>
  <c r="AA897" i="8"/>
  <c r="AB897" i="8" s="1"/>
  <c r="AC897" i="8" s="1"/>
  <c r="AA85" i="8"/>
  <c r="AB85" i="8" s="1"/>
  <c r="AC85" i="8" s="1"/>
  <c r="AA266" i="8"/>
  <c r="AB266" i="8" s="1"/>
  <c r="AC266" i="8" s="1"/>
  <c r="AA265" i="8"/>
  <c r="AB265" i="8" s="1"/>
  <c r="AC265" i="8" s="1"/>
  <c r="AA593" i="8"/>
  <c r="AB593" i="8" s="1"/>
  <c r="AC593" i="8" s="1"/>
  <c r="AA662" i="8"/>
  <c r="AB662" i="8" s="1"/>
  <c r="AC662" i="8" s="1"/>
  <c r="AA948" i="8"/>
  <c r="AB948" i="8" s="1"/>
  <c r="AC948" i="8" s="1"/>
  <c r="AA44" i="8"/>
  <c r="AB44" i="8" s="1"/>
  <c r="AC44" i="8" s="1"/>
  <c r="AA223" i="8"/>
  <c r="AB223" i="8" s="1"/>
  <c r="AC223" i="8" s="1"/>
  <c r="AA306" i="8"/>
  <c r="AB306" i="8" s="1"/>
  <c r="AC306" i="8" s="1"/>
  <c r="AA453" i="8"/>
  <c r="AB453" i="8" s="1"/>
  <c r="AC453" i="8" s="1"/>
  <c r="AA582" i="8"/>
  <c r="AB582" i="8" s="1"/>
  <c r="AC582" i="8" s="1"/>
  <c r="AA785" i="8"/>
  <c r="AB785" i="8" s="1"/>
  <c r="AC785" i="8" s="1"/>
  <c r="AA968" i="8"/>
  <c r="AB968" i="8" s="1"/>
  <c r="AC968" i="8" s="1"/>
  <c r="AA56" i="8"/>
  <c r="AA281" i="8"/>
  <c r="AB281" i="8" s="1"/>
  <c r="AC281" i="8" s="1"/>
  <c r="AA537" i="8"/>
  <c r="AB537" i="8" s="1"/>
  <c r="AC537" i="8" s="1"/>
  <c r="AA851" i="8"/>
  <c r="AB851" i="8" s="1"/>
  <c r="AC851" i="8" s="1"/>
  <c r="AA105" i="8"/>
  <c r="AB105" i="8" s="1"/>
  <c r="AC105" i="8" s="1"/>
  <c r="AA70" i="8"/>
  <c r="AA381" i="8"/>
  <c r="AB381" i="8" s="1"/>
  <c r="AC381" i="8" s="1"/>
  <c r="AA572" i="8"/>
  <c r="AB572" i="8" s="1"/>
  <c r="AC572" i="8" s="1"/>
  <c r="AA700" i="8"/>
  <c r="AB700" i="8" s="1"/>
  <c r="AC700" i="8" s="1"/>
  <c r="AA906" i="8"/>
  <c r="AB906" i="8" s="1"/>
  <c r="AC906" i="8" s="1"/>
  <c r="AA998" i="8"/>
  <c r="AB998" i="8" s="1"/>
  <c r="AC998" i="8" s="1"/>
  <c r="AA158" i="8"/>
  <c r="AB158" i="8" s="1"/>
  <c r="AC158" i="8" s="1"/>
  <c r="AA182" i="8"/>
  <c r="AB182" i="8" s="1"/>
  <c r="AC182" i="8" s="1"/>
  <c r="AA312" i="8"/>
  <c r="AB312" i="8" s="1"/>
  <c r="AC312" i="8" s="1"/>
  <c r="AA317" i="8"/>
  <c r="AB317" i="8" s="1"/>
  <c r="AC317" i="8" s="1"/>
  <c r="AA529" i="8"/>
  <c r="AB529" i="8" s="1"/>
  <c r="AC529" i="8" s="1"/>
  <c r="AA770" i="8"/>
  <c r="AB770" i="8" s="1"/>
  <c r="AC770" i="8" s="1"/>
  <c r="AA75" i="8"/>
  <c r="AB75" i="8" s="1"/>
  <c r="AC75" i="8" s="1"/>
  <c r="AA130" i="8"/>
  <c r="AB130" i="8" s="1"/>
  <c r="AC130" i="8" s="1"/>
  <c r="AA224" i="8"/>
  <c r="AB224" i="8" s="1"/>
  <c r="AC224" i="8" s="1"/>
  <c r="AA323" i="8"/>
  <c r="AB323" i="8" s="1"/>
  <c r="AC323" i="8" s="1"/>
  <c r="AA401" i="8"/>
  <c r="AB401" i="8" s="1"/>
  <c r="AC401" i="8" s="1"/>
  <c r="AA486" i="8"/>
  <c r="AB486" i="8" s="1"/>
  <c r="AC486" i="8" s="1"/>
  <c r="AA592" i="8"/>
  <c r="AB592" i="8" s="1"/>
  <c r="AC592" i="8" s="1"/>
  <c r="AA682" i="8"/>
  <c r="AB682" i="8" s="1"/>
  <c r="AC682" i="8" s="1"/>
  <c r="AA761" i="8"/>
  <c r="AB761" i="8" s="1"/>
  <c r="AC761" i="8" s="1"/>
  <c r="AA1000" i="8"/>
  <c r="AB1000" i="8" s="1"/>
  <c r="AC1000" i="8" s="1"/>
  <c r="AA1003" i="8"/>
  <c r="AB1003" i="8" s="1"/>
  <c r="AC1003" i="8" s="1"/>
  <c r="AA80" i="8"/>
  <c r="AB80" i="8" s="1"/>
  <c r="AC80" i="8" s="1"/>
  <c r="AA165" i="8"/>
  <c r="AB165" i="8" s="1"/>
  <c r="AC165" i="8" s="1"/>
  <c r="AA250" i="8"/>
  <c r="AB250" i="8" s="1"/>
  <c r="AC250" i="8" s="1"/>
  <c r="AA286" i="8"/>
  <c r="AB286" i="8" s="1"/>
  <c r="AC286" i="8" s="1"/>
  <c r="AA616" i="8"/>
  <c r="AB616" i="8" s="1"/>
  <c r="AC616" i="8" s="1"/>
  <c r="AA747" i="8"/>
  <c r="AB747" i="8" s="1"/>
  <c r="AC747" i="8" s="1"/>
  <c r="AA935" i="8"/>
  <c r="AB935" i="8" s="1"/>
  <c r="AC935" i="8" s="1"/>
  <c r="AA913" i="8"/>
  <c r="AB913" i="8" s="1"/>
  <c r="AC913" i="8" s="1"/>
  <c r="AA304" i="8"/>
  <c r="AB304" i="8" s="1"/>
  <c r="AC304" i="8" s="1"/>
  <c r="AA409" i="8"/>
  <c r="AB409" i="8" s="1"/>
  <c r="AC409" i="8" s="1"/>
  <c r="AA433" i="8"/>
  <c r="AB433" i="8" s="1"/>
  <c r="AC433" i="8" s="1"/>
  <c r="AA471" i="8"/>
  <c r="AB471" i="8" s="1"/>
  <c r="AC471" i="8" s="1"/>
  <c r="AA569" i="8"/>
  <c r="AB569" i="8" s="1"/>
  <c r="AC569" i="8" s="1"/>
  <c r="AA750" i="8"/>
  <c r="AB750" i="8" s="1"/>
  <c r="AC750" i="8" s="1"/>
  <c r="AA775" i="8"/>
  <c r="AB775" i="8" s="1"/>
  <c r="AC775" i="8" s="1"/>
  <c r="AA857" i="8"/>
  <c r="AB857" i="8" s="1"/>
  <c r="AC857" i="8" s="1"/>
  <c r="AA955" i="8"/>
  <c r="AB955" i="8" s="1"/>
  <c r="AC955" i="8" s="1"/>
  <c r="AA985" i="8"/>
  <c r="AB985" i="8" s="1"/>
  <c r="AC985" i="8" s="1"/>
  <c r="AA328" i="8"/>
  <c r="AB328" i="8" s="1"/>
  <c r="AC328" i="8" s="1"/>
  <c r="AA400" i="8"/>
  <c r="AB400" i="8" s="1"/>
  <c r="AC400" i="8" s="1"/>
  <c r="AA427" i="8"/>
  <c r="AB427" i="8" s="1"/>
  <c r="AC427" i="8" s="1"/>
  <c r="AA482" i="8"/>
  <c r="AB482" i="8" s="1"/>
  <c r="AC482" i="8" s="1"/>
  <c r="AA619" i="8"/>
  <c r="AB619" i="8" s="1"/>
  <c r="AC619" i="8" s="1"/>
  <c r="AA710" i="8"/>
  <c r="AB710" i="8" s="1"/>
  <c r="AC710" i="8" s="1"/>
  <c r="AA757" i="8"/>
  <c r="AB757" i="8" s="1"/>
  <c r="AC757" i="8" s="1"/>
  <c r="AA882" i="8"/>
  <c r="AB882" i="8" s="1"/>
  <c r="AC882" i="8" s="1"/>
  <c r="AA876" i="8"/>
  <c r="AB876" i="8" s="1"/>
  <c r="AC876" i="8" s="1"/>
  <c r="AA29" i="8"/>
  <c r="AB29" i="8" s="1"/>
  <c r="AC29" i="8" s="1"/>
  <c r="AA497" i="8"/>
  <c r="AB497" i="8" s="1"/>
  <c r="AC497" i="8" s="1"/>
  <c r="AA541" i="8"/>
  <c r="AB541" i="8" s="1"/>
  <c r="AC541" i="8" s="1"/>
  <c r="AA580" i="8"/>
  <c r="AB580" i="8" s="1"/>
  <c r="AC580" i="8" s="1"/>
  <c r="AA608" i="8"/>
  <c r="AB608" i="8" s="1"/>
  <c r="AC608" i="8" s="1"/>
  <c r="AA894" i="8"/>
  <c r="AB894" i="8" s="1"/>
  <c r="AC894" i="8" s="1"/>
  <c r="AA629" i="8"/>
  <c r="AB629" i="8" s="1"/>
  <c r="AC629" i="8" s="1"/>
  <c r="AA860" i="8"/>
  <c r="AB860" i="8" s="1"/>
  <c r="AC860" i="8" s="1"/>
  <c r="AA308" i="8"/>
  <c r="AB308" i="8" s="1"/>
  <c r="AC308" i="8" s="1"/>
  <c r="AA74" i="8"/>
  <c r="AB74" i="8" s="1"/>
  <c r="AC74" i="8" s="1"/>
  <c r="AA225" i="8"/>
  <c r="AB225" i="8" s="1"/>
  <c r="AC225" i="8" s="1"/>
  <c r="AA136" i="8"/>
  <c r="AB136" i="8" s="1"/>
  <c r="AC136" i="8" s="1"/>
  <c r="AA110" i="8"/>
  <c r="AB110" i="8" s="1"/>
  <c r="AC110" i="8" s="1"/>
  <c r="AA93" i="8"/>
  <c r="AB93" i="8" s="1"/>
  <c r="AC93" i="8" s="1"/>
  <c r="AA121" i="8"/>
  <c r="AB121" i="8" s="1"/>
  <c r="AC121" i="8" s="1"/>
  <c r="AA49" i="8"/>
  <c r="AA95" i="8"/>
  <c r="AB95" i="8" s="1"/>
  <c r="AC95" i="8" s="1"/>
  <c r="AA145" i="8"/>
  <c r="AB145" i="8" s="1"/>
  <c r="AC145" i="8" s="1"/>
  <c r="AA412" i="8"/>
  <c r="AB412" i="8" s="1"/>
  <c r="AC412" i="8" s="1"/>
  <c r="AA31" i="8"/>
  <c r="AB31" i="8" s="1"/>
  <c r="AC31" i="8" s="1"/>
  <c r="AA505" i="8"/>
  <c r="AB505" i="8" s="1"/>
  <c r="AC505" i="8" s="1"/>
  <c r="AA36" i="8"/>
  <c r="AB36" i="8" s="1"/>
  <c r="AC36" i="8" s="1"/>
  <c r="AA581" i="8"/>
  <c r="AB581" i="8" s="1"/>
  <c r="AC581" i="8" s="1"/>
  <c r="AA90" i="8"/>
  <c r="AB90" i="8" s="1"/>
  <c r="AC90" i="8" s="1"/>
  <c r="AA473" i="8"/>
  <c r="AB473" i="8" s="1"/>
  <c r="AC473" i="8" s="1"/>
  <c r="AA113" i="8"/>
  <c r="AB113" i="8" s="1"/>
  <c r="AC113" i="8" s="1"/>
  <c r="AA190" i="8"/>
  <c r="AB190" i="8" s="1"/>
  <c r="AC190" i="8" s="1"/>
  <c r="AA469" i="8"/>
  <c r="AB469" i="8" s="1"/>
  <c r="AC469" i="8" s="1"/>
  <c r="AA776" i="8"/>
  <c r="AB776" i="8" s="1"/>
  <c r="AC776" i="8" s="1"/>
  <c r="AA45" i="8"/>
  <c r="AB45" i="8" s="1"/>
  <c r="AC45" i="8" s="1"/>
  <c r="AA172" i="8"/>
  <c r="AB172" i="8" s="1"/>
  <c r="AC172" i="8" s="1"/>
  <c r="AA385" i="8"/>
  <c r="AB385" i="8" s="1"/>
  <c r="AC385" i="8" s="1"/>
  <c r="AA707" i="8"/>
  <c r="AB707" i="8" s="1"/>
  <c r="AC707" i="8" s="1"/>
  <c r="AA925" i="8"/>
  <c r="AB925" i="8" s="1"/>
  <c r="AC925" i="8" s="1"/>
  <c r="AA198" i="8"/>
  <c r="AB198" i="8" s="1"/>
  <c r="AC198" i="8" s="1"/>
  <c r="AA396" i="8"/>
  <c r="AB396" i="8" s="1"/>
  <c r="AC396" i="8" s="1"/>
  <c r="AA970" i="8"/>
  <c r="AB970" i="8" s="1"/>
  <c r="AC970" i="8" s="1"/>
  <c r="AA204" i="8"/>
  <c r="AB204" i="8" s="1"/>
  <c r="AC204" i="8" s="1"/>
  <c r="AA386" i="8"/>
  <c r="AB386" i="8" s="1"/>
  <c r="AC386" i="8" s="1"/>
  <c r="AA726" i="8"/>
  <c r="AB726" i="8" s="1"/>
  <c r="AC726" i="8" s="1"/>
  <c r="AA910" i="8"/>
  <c r="AB910" i="8" s="1"/>
  <c r="AC910" i="8" s="1"/>
  <c r="AA92" i="8"/>
  <c r="AB92" i="8" s="1"/>
  <c r="AC92" i="8" s="1"/>
  <c r="AA257" i="8"/>
  <c r="AB257" i="8" s="1"/>
  <c r="AC257" i="8" s="1"/>
  <c r="AA329" i="8"/>
  <c r="AB329" i="8" s="1"/>
  <c r="AC329" i="8" s="1"/>
  <c r="AA538" i="8"/>
  <c r="AB538" i="8" s="1"/>
  <c r="AC538" i="8" s="1"/>
  <c r="AA685" i="8"/>
  <c r="AB685" i="8" s="1"/>
  <c r="AC685" i="8" s="1"/>
  <c r="AA933" i="8"/>
  <c r="AB933" i="8" s="1"/>
  <c r="AC933" i="8" s="1"/>
  <c r="AA22" i="8"/>
  <c r="AB22" i="8" s="1"/>
  <c r="AC22" i="8" s="1"/>
  <c r="AA220" i="8"/>
  <c r="AB220" i="8" s="1"/>
  <c r="AC220" i="8" s="1"/>
  <c r="AA322" i="8"/>
  <c r="AB322" i="8" s="1"/>
  <c r="AC322" i="8" s="1"/>
  <c r="AA444" i="8"/>
  <c r="AB444" i="8" s="1"/>
  <c r="AC444" i="8" s="1"/>
  <c r="AA614" i="8"/>
  <c r="AB614" i="8" s="1"/>
  <c r="AC614" i="8" s="1"/>
  <c r="AA813" i="8"/>
  <c r="AB813" i="8" s="1"/>
  <c r="AC813" i="8" s="1"/>
  <c r="AA983" i="8"/>
  <c r="AB983" i="8" s="1"/>
  <c r="AC983" i="8" s="1"/>
  <c r="AA100" i="8"/>
  <c r="AB100" i="8" s="1"/>
  <c r="AC100" i="8" s="1"/>
  <c r="AA336" i="8"/>
  <c r="AB336" i="8" s="1"/>
  <c r="AC336" i="8" s="1"/>
  <c r="AA353" i="8"/>
  <c r="AB353" i="8" s="1"/>
  <c r="AC353" i="8" s="1"/>
  <c r="AA549" i="8"/>
  <c r="AB549" i="8" s="1"/>
  <c r="AC549" i="8" s="1"/>
  <c r="AA713" i="8"/>
  <c r="AB713" i="8" s="1"/>
  <c r="AC713" i="8" s="1"/>
  <c r="AA907" i="8"/>
  <c r="AB907" i="8" s="1"/>
  <c r="AC907" i="8" s="1"/>
  <c r="AA23" i="8"/>
  <c r="AB23" i="8" s="1"/>
  <c r="AC23" i="8" s="1"/>
  <c r="AA219" i="8"/>
  <c r="AB219" i="8" s="1"/>
  <c r="AC219" i="8" s="1"/>
  <c r="AA264" i="8"/>
  <c r="AB264" i="8" s="1"/>
  <c r="AC264" i="8" s="1"/>
  <c r="AA300" i="8"/>
  <c r="AB300" i="8" s="1"/>
  <c r="AC300" i="8" s="1"/>
  <c r="AA460" i="8"/>
  <c r="AB460" i="8" s="1"/>
  <c r="AC460" i="8" s="1"/>
  <c r="AA653" i="8"/>
  <c r="AB653" i="8" s="1"/>
  <c r="AC653" i="8" s="1"/>
  <c r="AA705" i="8"/>
  <c r="AB705" i="8" s="1"/>
  <c r="AC705" i="8" s="1"/>
  <c r="AA810" i="8"/>
  <c r="AB810" i="8" s="1"/>
  <c r="AC810" i="8" s="1"/>
  <c r="AA991" i="8"/>
  <c r="AB991" i="8" s="1"/>
  <c r="AC991" i="8" s="1"/>
  <c r="AA98" i="8"/>
  <c r="AB98" i="8" s="1"/>
  <c r="AC98" i="8" s="1"/>
  <c r="AA244" i="8"/>
  <c r="AB244" i="8" s="1"/>
  <c r="AC244" i="8" s="1"/>
  <c r="AA360" i="8"/>
  <c r="AB360" i="8" s="1"/>
  <c r="AC360" i="8" s="1"/>
  <c r="AA365" i="8"/>
  <c r="AB365" i="8" s="1"/>
  <c r="AC365" i="8" s="1"/>
  <c r="AA535" i="8"/>
  <c r="AB535" i="8" s="1"/>
  <c r="AC535" i="8" s="1"/>
  <c r="AA604" i="8"/>
  <c r="AB604" i="8" s="1"/>
  <c r="AC604" i="8" s="1"/>
  <c r="AA741" i="8"/>
  <c r="AB741" i="8" s="1"/>
  <c r="AC741" i="8" s="1"/>
  <c r="AA944" i="8"/>
  <c r="AB944" i="8" s="1"/>
  <c r="AC944" i="8" s="1"/>
  <c r="AA160" i="8"/>
  <c r="AB160" i="8" s="1"/>
  <c r="AC160" i="8" s="1"/>
  <c r="AA126" i="8"/>
  <c r="AB126" i="8" s="1"/>
  <c r="AC126" i="8" s="1"/>
  <c r="AA314" i="8"/>
  <c r="AB314" i="8" s="1"/>
  <c r="AC314" i="8" s="1"/>
  <c r="AA294" i="8"/>
  <c r="AB294" i="8" s="1"/>
  <c r="AC294" i="8" s="1"/>
  <c r="AA375" i="8"/>
  <c r="AB375" i="8" s="1"/>
  <c r="AC375" i="8" s="1"/>
  <c r="AA534" i="8"/>
  <c r="AB534" i="8" s="1"/>
  <c r="AC534" i="8" s="1"/>
  <c r="AA643" i="8"/>
  <c r="AB643" i="8" s="1"/>
  <c r="AC643" i="8" s="1"/>
  <c r="AA716" i="8"/>
  <c r="AB716" i="8" s="1"/>
  <c r="AC716" i="8" s="1"/>
  <c r="AA834" i="8"/>
  <c r="AB834" i="8" s="1"/>
  <c r="AC834" i="8" s="1"/>
  <c r="AA888" i="8"/>
  <c r="AB888" i="8" s="1"/>
  <c r="AC888" i="8" s="1"/>
  <c r="AA972" i="8"/>
  <c r="AB972" i="8" s="1"/>
  <c r="AC972" i="8" s="1"/>
  <c r="AA154" i="8"/>
  <c r="AB154" i="8" s="1"/>
  <c r="AC154" i="8" s="1"/>
  <c r="AA216" i="8"/>
  <c r="AB216" i="8" s="1"/>
  <c r="AC216" i="8" s="1"/>
  <c r="AA206" i="8"/>
  <c r="AA373" i="8"/>
  <c r="AB373" i="8" s="1"/>
  <c r="AC373" i="8" s="1"/>
  <c r="AA806" i="8"/>
  <c r="AB806" i="8" s="1"/>
  <c r="AC806" i="8" s="1"/>
  <c r="AA898" i="8"/>
  <c r="AB898" i="8" s="1"/>
  <c r="AC898" i="8" s="1"/>
  <c r="AA854" i="8"/>
  <c r="AB854" i="8" s="1"/>
  <c r="AC854" i="8" s="1"/>
  <c r="AA168" i="8"/>
  <c r="AB168" i="8" s="1"/>
  <c r="AC168" i="8" s="1"/>
  <c r="AA178" i="8"/>
  <c r="AB178" i="8" s="1"/>
  <c r="AC178" i="8" s="1"/>
  <c r="AA516" i="8"/>
  <c r="AB516" i="8" s="1"/>
  <c r="AC516" i="8" s="1"/>
  <c r="AA566" i="8"/>
  <c r="AB566" i="8" s="1"/>
  <c r="AC566" i="8" s="1"/>
  <c r="AA895" i="8"/>
  <c r="AB895" i="8" s="1"/>
  <c r="AC895" i="8" s="1"/>
  <c r="AA978" i="8"/>
  <c r="AB978" i="8" s="1"/>
  <c r="AC978" i="8" s="1"/>
  <c r="AA50" i="8"/>
  <c r="AA630" i="8"/>
  <c r="AB630" i="8" s="1"/>
  <c r="AC630" i="8" s="1"/>
  <c r="AA123" i="8"/>
  <c r="AB123" i="8" s="1"/>
  <c r="AC123" i="8" s="1"/>
  <c r="AA51" i="8"/>
  <c r="AA263" i="8"/>
  <c r="AB263" i="8" s="1"/>
  <c r="AC263" i="8" s="1"/>
  <c r="AA354" i="8"/>
  <c r="AB354" i="8" s="1"/>
  <c r="AC354" i="8" s="1"/>
  <c r="AA248" i="8"/>
  <c r="AA610" i="8"/>
  <c r="AB610" i="8" s="1"/>
  <c r="AC610" i="8" s="1"/>
  <c r="AA157" i="8"/>
  <c r="AB157" i="8" s="1"/>
  <c r="AC157" i="8" s="1"/>
  <c r="AA654" i="8"/>
  <c r="AB654" i="8" s="1"/>
  <c r="AC654" i="8" s="1"/>
  <c r="AA560" i="8"/>
  <c r="AB560" i="8" s="1"/>
  <c r="AC560" i="8" s="1"/>
  <c r="AA115" i="8"/>
  <c r="AB115" i="8" s="1"/>
  <c r="AC115" i="8" s="1"/>
  <c r="AA546" i="8"/>
  <c r="AB546" i="8" s="1"/>
  <c r="AC546" i="8" s="1"/>
  <c r="AA48" i="8"/>
  <c r="AA416" i="8"/>
  <c r="AB416" i="8" s="1"/>
  <c r="AC416" i="8" s="1"/>
  <c r="AA746" i="8"/>
  <c r="AB746" i="8" s="1"/>
  <c r="AC746" i="8" s="1"/>
  <c r="AA109" i="8"/>
  <c r="AB109" i="8" s="1"/>
  <c r="AC109" i="8" s="1"/>
  <c r="AA420" i="8"/>
  <c r="AB420" i="8" s="1"/>
  <c r="AC420" i="8" s="1"/>
  <c r="AA751" i="8"/>
  <c r="AB751" i="8" s="1"/>
  <c r="AC751" i="8" s="1"/>
  <c r="AA63" i="8"/>
  <c r="AB63" i="8" s="1"/>
  <c r="AC63" i="8" s="1"/>
  <c r="AA756" i="8"/>
  <c r="AB756" i="8" s="1"/>
  <c r="AC756" i="8" s="1"/>
  <c r="AA65" i="8"/>
  <c r="AA192" i="8"/>
  <c r="AB192" i="8" s="1"/>
  <c r="AC192" i="8" s="1"/>
  <c r="AA393" i="8"/>
  <c r="AB393" i="8" s="1"/>
  <c r="AC393" i="8" s="1"/>
  <c r="AA800" i="8"/>
  <c r="AB800" i="8" s="1"/>
  <c r="AC800" i="8" s="1"/>
  <c r="AA125" i="8"/>
  <c r="AB125" i="8" s="1"/>
  <c r="AC125" i="8" s="1"/>
  <c r="AA174" i="8"/>
  <c r="AB174" i="8" s="1"/>
  <c r="AC174" i="8" s="1"/>
  <c r="AA284" i="8"/>
  <c r="AB284" i="8" s="1"/>
  <c r="AC284" i="8" s="1"/>
  <c r="AA577" i="8"/>
  <c r="AB577" i="8" s="1"/>
  <c r="AC577" i="8" s="1"/>
  <c r="AA678" i="8"/>
  <c r="AB678" i="8" s="1"/>
  <c r="AC678" i="8" s="1"/>
  <c r="AA868" i="8"/>
  <c r="AB868" i="8" s="1"/>
  <c r="AC868" i="8" s="1"/>
  <c r="AA91" i="8"/>
  <c r="AB91" i="8" s="1"/>
  <c r="AC91" i="8" s="1"/>
  <c r="AA242" i="8"/>
  <c r="AB242" i="8" s="1"/>
  <c r="AC242" i="8" s="1"/>
  <c r="AA311" i="8"/>
  <c r="AB311" i="8" s="1"/>
  <c r="AC311" i="8" s="1"/>
  <c r="AA477" i="8"/>
  <c r="AB477" i="8" s="1"/>
  <c r="AC477" i="8" s="1"/>
  <c r="AA599" i="8"/>
  <c r="AB599" i="8" s="1"/>
  <c r="AC599" i="8" s="1"/>
  <c r="AA291" i="8"/>
  <c r="AB291" i="8" s="1"/>
  <c r="AC291" i="8" s="1"/>
  <c r="AA313" i="8"/>
  <c r="AB313" i="8" s="1"/>
  <c r="AC313" i="8" s="1"/>
  <c r="AA645" i="8"/>
  <c r="AB645" i="8" s="1"/>
  <c r="AC645" i="8" s="1"/>
  <c r="AA764" i="8"/>
  <c r="AB764" i="8" s="1"/>
  <c r="AC764" i="8" s="1"/>
  <c r="AA902" i="8"/>
  <c r="AB902" i="8" s="1"/>
  <c r="AC902" i="8" s="1"/>
  <c r="AA88" i="8"/>
  <c r="AB88" i="8" s="1"/>
  <c r="AC88" i="8" s="1"/>
  <c r="AA226" i="8"/>
  <c r="AB226" i="8" s="1"/>
  <c r="AC226" i="8" s="1"/>
  <c r="AA507" i="8"/>
  <c r="AB507" i="8" s="1"/>
  <c r="AC507" i="8" s="1"/>
  <c r="AA794" i="8"/>
  <c r="AB794" i="8" s="1"/>
  <c r="AC794" i="8" s="1"/>
  <c r="AA962" i="8"/>
  <c r="AB962" i="8" s="1"/>
  <c r="AC962" i="8" s="1"/>
  <c r="AA164" i="8"/>
  <c r="AB164" i="8" s="1"/>
  <c r="AC164" i="8" s="1"/>
  <c r="AA184" i="8"/>
  <c r="AB184" i="8" s="1"/>
  <c r="AC184" i="8" s="1"/>
  <c r="AA203" i="8"/>
  <c r="AB203" i="8" s="1"/>
  <c r="AC203" i="8" s="1"/>
  <c r="AA233" i="8"/>
  <c r="AB233" i="8" s="1"/>
  <c r="AC233" i="8" s="1"/>
  <c r="AA578" i="8"/>
  <c r="AB578" i="8" s="1"/>
  <c r="AC578" i="8" s="1"/>
  <c r="AA594" i="8"/>
  <c r="AB594" i="8" s="1"/>
  <c r="AC594" i="8" s="1"/>
  <c r="AA677" i="8"/>
  <c r="AB677" i="8" s="1"/>
  <c r="AC677" i="8" s="1"/>
  <c r="AA820" i="8"/>
  <c r="AB820" i="8" s="1"/>
  <c r="AC820" i="8" s="1"/>
  <c r="AA930" i="8"/>
  <c r="AB930" i="8" s="1"/>
  <c r="AC930" i="8" s="1"/>
  <c r="AA86" i="8"/>
  <c r="AB86" i="8" s="1"/>
  <c r="AC86" i="8" s="1"/>
  <c r="AA135" i="8"/>
  <c r="AB135" i="8" s="1"/>
  <c r="AC135" i="8" s="1"/>
  <c r="AA232" i="8"/>
  <c r="AB232" i="8" s="1"/>
  <c r="AC232" i="8" s="1"/>
  <c r="AA344" i="8"/>
  <c r="AB344" i="8" s="1"/>
  <c r="AC344" i="8" s="1"/>
  <c r="AA370" i="8"/>
  <c r="AB370" i="8" s="1"/>
  <c r="AC370" i="8" s="1"/>
  <c r="AA490" i="8"/>
  <c r="AB490" i="8" s="1"/>
  <c r="AC490" i="8" s="1"/>
  <c r="AA596" i="8"/>
  <c r="AB596" i="8" s="1"/>
  <c r="AC596" i="8" s="1"/>
  <c r="AA687" i="8"/>
  <c r="AB687" i="8" s="1"/>
  <c r="AC687" i="8" s="1"/>
  <c r="AA769" i="8"/>
  <c r="AB769" i="8" s="1"/>
  <c r="AC769" i="8" s="1"/>
  <c r="AA827" i="8"/>
  <c r="AB827" i="8" s="1"/>
  <c r="AC827" i="8" s="1"/>
  <c r="AA961" i="8"/>
  <c r="AB961" i="8" s="1"/>
  <c r="AC961" i="8" s="1"/>
  <c r="AA324" i="8"/>
  <c r="AB324" i="8" s="1"/>
  <c r="AC324" i="8" s="1"/>
  <c r="AA514" i="8"/>
  <c r="AB514" i="8" s="1"/>
  <c r="AC514" i="8" s="1"/>
  <c r="AA641" i="8"/>
  <c r="AB641" i="8" s="1"/>
  <c r="AC641" i="8" s="1"/>
  <c r="AA723" i="8"/>
  <c r="AB723" i="8" s="1"/>
  <c r="AC723" i="8" s="1"/>
  <c r="AA789" i="8"/>
  <c r="AB789" i="8" s="1"/>
  <c r="AC789" i="8" s="1"/>
  <c r="AA838" i="8"/>
  <c r="AB838" i="8" s="1"/>
  <c r="AC838" i="8" s="1"/>
  <c r="AA167" i="8"/>
  <c r="AB167" i="8" s="1"/>
  <c r="AC167" i="8" s="1"/>
  <c r="AA372" i="8"/>
  <c r="AB372" i="8" s="1"/>
  <c r="AC372" i="8" s="1"/>
  <c r="AA443" i="8"/>
  <c r="AB443" i="8" s="1"/>
  <c r="AC443" i="8" s="1"/>
  <c r="AA525" i="8"/>
  <c r="AB525" i="8" s="1"/>
  <c r="AC525" i="8" s="1"/>
  <c r="AA605" i="8"/>
  <c r="AB605" i="8" s="1"/>
  <c r="AC605" i="8" s="1"/>
  <c r="AA740" i="8"/>
  <c r="AB740" i="8" s="1"/>
  <c r="AC740" i="8" s="1"/>
  <c r="AA799" i="8"/>
  <c r="AB799" i="8" s="1"/>
  <c r="AC799" i="8" s="1"/>
  <c r="AA965" i="8"/>
  <c r="AB965" i="8" s="1"/>
  <c r="AC965" i="8" s="1"/>
  <c r="AA423" i="8"/>
  <c r="AB423" i="8" s="1"/>
  <c r="AC423" i="8" s="1"/>
  <c r="AA442" i="8"/>
  <c r="AB442" i="8" s="1"/>
  <c r="AC442" i="8" s="1"/>
  <c r="AA574" i="8"/>
  <c r="AB574" i="8" s="1"/>
  <c r="AC574" i="8" s="1"/>
  <c r="AA734" i="8"/>
  <c r="AB734" i="8" s="1"/>
  <c r="AC734" i="8" s="1"/>
  <c r="AA735" i="8"/>
  <c r="AB735" i="8" s="1"/>
  <c r="AC735" i="8" s="1"/>
  <c r="AA833" i="8"/>
  <c r="AB833" i="8" s="1"/>
  <c r="AC833" i="8" s="1"/>
  <c r="AA846" i="8"/>
  <c r="AB846" i="8" s="1"/>
  <c r="AC846" i="8" s="1"/>
  <c r="AA996" i="8"/>
  <c r="AB996" i="8" s="1"/>
  <c r="AC996" i="8" s="1"/>
  <c r="AA34" i="8"/>
  <c r="AB34" i="8" s="1"/>
  <c r="AC34" i="8" s="1"/>
  <c r="AA786" i="8"/>
  <c r="AB786" i="8" s="1"/>
  <c r="AC786" i="8" s="1"/>
  <c r="AA289" i="8"/>
  <c r="AB289" i="8" s="1"/>
  <c r="AC289" i="8" s="1"/>
  <c r="AA321" i="8"/>
  <c r="AB321" i="8" s="1"/>
  <c r="AC321" i="8" s="1"/>
  <c r="AA402" i="8"/>
  <c r="AB402" i="8" s="1"/>
  <c r="AC402" i="8" s="1"/>
  <c r="AA447" i="8"/>
  <c r="AB447" i="8" s="1"/>
  <c r="AC447" i="8" s="1"/>
  <c r="AA644" i="8"/>
  <c r="AB644" i="8" s="1"/>
  <c r="AC644" i="8" s="1"/>
  <c r="AA246" i="8"/>
  <c r="AA739" i="8"/>
  <c r="AB739" i="8" s="1"/>
  <c r="AC739" i="8" s="1"/>
  <c r="AA714" i="8"/>
  <c r="AB714" i="8" s="1"/>
  <c r="AC714" i="8" s="1"/>
  <c r="AA35" i="8"/>
  <c r="AB35" i="8" s="1"/>
  <c r="AC35" i="8" s="1"/>
  <c r="AA499" i="8"/>
  <c r="AB499" i="8" s="1"/>
  <c r="AC499" i="8" s="1"/>
  <c r="AA858" i="8"/>
  <c r="AB858" i="8" s="1"/>
  <c r="AC858" i="8" s="1"/>
  <c r="AA137" i="8"/>
  <c r="AB137" i="8" s="1"/>
  <c r="AC137" i="8" s="1"/>
  <c r="AA406" i="8"/>
  <c r="AB406" i="8" s="1"/>
  <c r="AC406" i="8" s="1"/>
  <c r="AA796" i="8"/>
  <c r="AB796" i="8" s="1"/>
  <c r="AC796" i="8" s="1"/>
  <c r="AA729" i="8"/>
  <c r="AB729" i="8" s="1"/>
  <c r="AC729" i="8" s="1"/>
  <c r="AA41" i="8"/>
  <c r="AB41" i="8" s="1"/>
  <c r="AC41" i="8" s="1"/>
  <c r="AA218" i="8"/>
  <c r="AB218" i="8" s="1"/>
  <c r="AC218" i="8" s="1"/>
  <c r="AA696" i="8"/>
  <c r="AB696" i="8" s="1"/>
  <c r="AC696" i="8" s="1"/>
  <c r="AA781" i="8"/>
  <c r="AB781" i="8" s="1"/>
  <c r="AC781" i="8" s="1"/>
  <c r="AA986" i="8"/>
  <c r="AB986" i="8" s="1"/>
  <c r="AC986" i="8" s="1"/>
  <c r="AA94" i="8"/>
  <c r="AB94" i="8" s="1"/>
  <c r="AC94" i="8" s="1"/>
  <c r="AA269" i="8"/>
  <c r="AB269" i="8" s="1"/>
  <c r="AC269" i="8" s="1"/>
  <c r="AA957" i="8"/>
  <c r="AB957" i="8" s="1"/>
  <c r="AC957" i="8" s="1"/>
  <c r="AA274" i="8"/>
  <c r="AB274" i="8" s="1"/>
  <c r="AC274" i="8" s="1"/>
  <c r="AA586" i="8"/>
  <c r="AB586" i="8" s="1"/>
  <c r="AC586" i="8" s="1"/>
  <c r="AA989" i="8"/>
  <c r="AB989" i="8" s="1"/>
  <c r="AC989" i="8" s="1"/>
  <c r="AA89" i="8"/>
  <c r="AB89" i="8" s="1"/>
  <c r="AC89" i="8" s="1"/>
  <c r="AA208" i="8"/>
  <c r="AA361" i="8"/>
  <c r="AB361" i="8" s="1"/>
  <c r="AC361" i="8" s="1"/>
  <c r="AA657" i="8"/>
  <c r="AB657" i="8" s="1"/>
  <c r="AC657" i="8" s="1"/>
  <c r="AA737" i="8"/>
  <c r="AB737" i="8" s="1"/>
  <c r="AC737" i="8" s="1"/>
  <c r="AA932" i="8"/>
  <c r="AB932" i="8" s="1"/>
  <c r="AC932" i="8" s="1"/>
  <c r="AA149" i="8"/>
  <c r="AB149" i="8" s="1"/>
  <c r="AC149" i="8" s="1"/>
  <c r="AA128" i="8"/>
  <c r="AB128" i="8" s="1"/>
  <c r="AC128" i="8" s="1"/>
  <c r="AA234" i="8"/>
  <c r="AB234" i="8" s="1"/>
  <c r="AC234" i="8" s="1"/>
  <c r="AA267" i="8"/>
  <c r="AB267" i="8" s="1"/>
  <c r="AC267" i="8" s="1"/>
  <c r="AA673" i="8"/>
  <c r="AB673" i="8" s="1"/>
  <c r="AC673" i="8" s="1"/>
  <c r="AA704" i="8"/>
  <c r="AB704" i="8" s="1"/>
  <c r="AC704" i="8" s="1"/>
  <c r="AA842" i="8"/>
  <c r="AB842" i="8" s="1"/>
  <c r="AC842" i="8" s="1"/>
  <c r="AA977" i="8"/>
  <c r="AB977" i="8" s="1"/>
  <c r="AC977" i="8" s="1"/>
  <c r="AA76" i="8"/>
  <c r="AB76" i="8" s="1"/>
  <c r="AC76" i="8" s="1"/>
  <c r="AA382" i="8"/>
  <c r="AB382" i="8" s="1"/>
  <c r="AC382" i="8" s="1"/>
  <c r="AA489" i="8"/>
  <c r="AB489" i="8" s="1"/>
  <c r="AC489" i="8" s="1"/>
  <c r="AA547" i="8"/>
  <c r="AB547" i="8" s="1"/>
  <c r="AC547" i="8" s="1"/>
  <c r="AA635" i="8"/>
  <c r="AB635" i="8" s="1"/>
  <c r="AC635" i="8" s="1"/>
  <c r="AA719" i="8"/>
  <c r="AB719" i="8" s="1"/>
  <c r="AC719" i="8" s="1"/>
  <c r="AA884" i="8"/>
  <c r="AB884" i="8" s="1"/>
  <c r="AC884" i="8" s="1"/>
  <c r="AA162" i="8"/>
  <c r="AB162" i="8" s="1"/>
  <c r="AC162" i="8" s="1"/>
  <c r="AA131" i="8"/>
  <c r="AB131" i="8" s="1"/>
  <c r="AC131" i="8" s="1"/>
  <c r="AA193" i="8"/>
  <c r="AB193" i="8" s="1"/>
  <c r="AC193" i="8" s="1"/>
  <c r="AA319" i="8"/>
  <c r="AB319" i="8" s="1"/>
  <c r="AC319" i="8" s="1"/>
  <c r="AA299" i="8"/>
  <c r="AB299" i="8" s="1"/>
  <c r="AC299" i="8" s="1"/>
  <c r="AA379" i="8"/>
  <c r="AB379" i="8" s="1"/>
  <c r="AC379" i="8" s="1"/>
  <c r="AA539" i="8"/>
  <c r="AB539" i="8" s="1"/>
  <c r="AC539" i="8" s="1"/>
  <c r="AA675" i="8"/>
  <c r="AB675" i="8" s="1"/>
  <c r="AC675" i="8" s="1"/>
  <c r="AA889" i="8"/>
  <c r="AB889" i="8" s="1"/>
  <c r="AC889" i="8" s="1"/>
  <c r="AA273" i="8"/>
  <c r="AB273" i="8" s="1"/>
  <c r="AC273" i="8" s="1"/>
  <c r="AA452" i="8"/>
  <c r="AB452" i="8" s="1"/>
  <c r="AC452" i="8" s="1"/>
  <c r="AA561" i="8"/>
  <c r="AB561" i="8" s="1"/>
  <c r="AC561" i="8" s="1"/>
  <c r="AA628" i="8"/>
  <c r="AB628" i="8" s="1"/>
  <c r="AC628" i="8" s="1"/>
  <c r="AA693" i="8"/>
  <c r="AB693" i="8" s="1"/>
  <c r="AC693" i="8" s="1"/>
  <c r="AA916" i="8"/>
  <c r="AB916" i="8" s="1"/>
  <c r="AC916" i="8" s="1"/>
  <c r="AA945" i="8"/>
  <c r="AB945" i="8" s="1"/>
  <c r="AC945" i="8" s="1"/>
  <c r="AA283" i="8"/>
  <c r="AB283" i="8" s="1"/>
  <c r="AC283" i="8" s="1"/>
  <c r="AA341" i="8"/>
  <c r="AB341" i="8" s="1"/>
  <c r="AC341" i="8" s="1"/>
  <c r="AA491" i="8"/>
  <c r="AB491" i="8" s="1"/>
  <c r="AC491" i="8" s="1"/>
  <c r="AA573" i="8"/>
  <c r="AB573" i="8" s="1"/>
  <c r="AC573" i="8" s="1"/>
  <c r="AA611" i="8"/>
  <c r="AB611" i="8" s="1"/>
  <c r="AC611" i="8" s="1"/>
  <c r="AA744" i="8"/>
  <c r="AB744" i="8" s="1"/>
  <c r="AC744" i="8" s="1"/>
  <c r="AA788" i="8"/>
  <c r="AB788" i="8" s="1"/>
  <c r="AC788" i="8" s="1"/>
  <c r="AA817" i="8"/>
  <c r="AB817" i="8" s="1"/>
  <c r="AC817" i="8" s="1"/>
  <c r="AA872" i="8"/>
  <c r="AB872" i="8" s="1"/>
  <c r="AC872" i="8" s="1"/>
  <c r="AA979" i="8"/>
  <c r="AB979" i="8" s="1"/>
  <c r="AC979" i="8" s="1"/>
  <c r="AA461" i="8"/>
  <c r="AB461" i="8" s="1"/>
  <c r="AC461" i="8" s="1"/>
  <c r="AA474" i="8"/>
  <c r="AB474" i="8" s="1"/>
  <c r="AC474" i="8" s="1"/>
  <c r="AA522" i="8"/>
  <c r="AB522" i="8" s="1"/>
  <c r="AC522" i="8" s="1"/>
  <c r="AA659" i="8"/>
  <c r="AB659" i="8" s="1"/>
  <c r="AC659" i="8" s="1"/>
  <c r="AA778" i="8"/>
  <c r="AB778" i="8" s="1"/>
  <c r="AC778" i="8" s="1"/>
  <c r="AA791" i="8"/>
  <c r="AB791" i="8" s="1"/>
  <c r="AC791" i="8" s="1"/>
  <c r="AA915" i="8"/>
  <c r="AB915" i="8" s="1"/>
  <c r="AC915" i="8" s="1"/>
  <c r="AA927" i="8"/>
  <c r="AB927" i="8" s="1"/>
  <c r="AC927" i="8" s="1"/>
  <c r="AA25" i="8"/>
  <c r="AB25" i="8" s="1"/>
  <c r="AC25" i="8" s="1"/>
  <c r="AA32" i="8"/>
  <c r="AB32" i="8" s="1"/>
  <c r="AC32" i="8" s="1"/>
  <c r="AA181" i="8"/>
  <c r="AB181" i="8" s="1"/>
  <c r="AC181" i="8" s="1"/>
  <c r="AA509" i="8"/>
  <c r="AB509" i="8" s="1"/>
  <c r="AC509" i="8" s="1"/>
  <c r="AA554" i="8"/>
  <c r="AB554" i="8" s="1"/>
  <c r="AC554" i="8" s="1"/>
  <c r="AA479" i="8"/>
  <c r="AB479" i="8" s="1"/>
  <c r="AC479" i="8" s="1"/>
  <c r="AA222" i="8"/>
  <c r="AB222" i="8" s="1"/>
  <c r="AC222" i="8" s="1"/>
  <c r="AA774" i="8"/>
  <c r="AB774" i="8" s="1"/>
  <c r="AC774" i="8" s="1"/>
  <c r="AA798" i="8"/>
  <c r="AB798" i="8" s="1"/>
  <c r="AC798" i="8" s="1"/>
  <c r="AA805" i="8"/>
  <c r="AB805" i="8" s="1"/>
  <c r="AC805" i="8" s="1"/>
  <c r="AA67" i="8"/>
  <c r="AA310" i="8"/>
  <c r="AB310" i="8" s="1"/>
  <c r="AC310" i="8" s="1"/>
  <c r="AA588" i="8"/>
  <c r="AB588" i="8" s="1"/>
  <c r="AC588" i="8" s="1"/>
  <c r="AA862" i="8"/>
  <c r="AB862" i="8" s="1"/>
  <c r="AC862" i="8" s="1"/>
  <c r="AA129" i="8"/>
  <c r="AB129" i="8" s="1"/>
  <c r="AC129" i="8" s="1"/>
  <c r="AA377" i="8"/>
  <c r="AB377" i="8" s="1"/>
  <c r="AC377" i="8" s="1"/>
  <c r="AA557" i="8"/>
  <c r="AB557" i="8" s="1"/>
  <c r="AC557" i="8" s="1"/>
  <c r="AA823" i="8"/>
  <c r="AB823" i="8" s="1"/>
  <c r="AC823" i="8" s="1"/>
  <c r="AA138" i="8"/>
  <c r="AB138" i="8" s="1"/>
  <c r="AC138" i="8" s="1"/>
  <c r="AA338" i="8"/>
  <c r="AB338" i="8" s="1"/>
  <c r="AC338" i="8" s="1"/>
  <c r="AA562" i="8"/>
  <c r="AB562" i="8" s="1"/>
  <c r="AC562" i="8" s="1"/>
  <c r="AA829" i="8"/>
  <c r="AB829" i="8" s="1"/>
  <c r="AC829" i="8" s="1"/>
  <c r="AA143" i="8"/>
  <c r="AB143" i="8" s="1"/>
  <c r="AC143" i="8" s="1"/>
  <c r="AA352" i="8"/>
  <c r="AB352" i="8" s="1"/>
  <c r="AC352" i="8" s="1"/>
  <c r="AA542" i="8"/>
  <c r="AB542" i="8" s="1"/>
  <c r="AC542" i="8" s="1"/>
  <c r="AA19" i="8"/>
  <c r="AB19" i="8" s="1"/>
  <c r="AC19" i="8" s="1"/>
  <c r="AA212" i="8"/>
  <c r="AB212" i="8" s="1"/>
  <c r="AC212" i="8" s="1"/>
  <c r="AA295" i="8"/>
  <c r="AB295" i="8" s="1"/>
  <c r="AC295" i="8" s="1"/>
  <c r="AA847" i="8"/>
  <c r="AB847" i="8" s="1"/>
  <c r="AC847" i="8" s="1"/>
  <c r="AA975" i="8"/>
  <c r="AB975" i="8" s="1"/>
  <c r="AC975" i="8" s="1"/>
  <c r="AA96" i="8"/>
  <c r="AB96" i="8" s="1"/>
  <c r="AC96" i="8" s="1"/>
  <c r="AA262" i="8"/>
  <c r="AB262" i="8" s="1"/>
  <c r="AC262" i="8" s="1"/>
  <c r="AA333" i="8"/>
  <c r="AB333" i="8" s="1"/>
  <c r="AC333" i="8" s="1"/>
  <c r="AA543" i="8"/>
  <c r="AB543" i="8" s="1"/>
  <c r="AC543" i="8" s="1"/>
  <c r="AA946" i="8"/>
  <c r="AB946" i="8" s="1"/>
  <c r="AC946" i="8" s="1"/>
  <c r="AA47" i="8"/>
  <c r="AB47" i="8" s="1"/>
  <c r="AC47" i="8" s="1"/>
  <c r="AA388" i="8"/>
  <c r="AB388" i="8" s="1"/>
  <c r="AC388" i="8" s="1"/>
  <c r="AA487" i="8"/>
  <c r="AB487" i="8" s="1"/>
  <c r="AC487" i="8" s="1"/>
  <c r="AA997" i="8"/>
  <c r="AB997" i="8" s="1"/>
  <c r="AC997" i="8" s="1"/>
  <c r="AA99" i="8"/>
  <c r="AB99" i="8" s="1"/>
  <c r="AC99" i="8" s="1"/>
  <c r="AA512" i="8"/>
  <c r="AB512" i="8" s="1"/>
  <c r="AC512" i="8" s="1"/>
  <c r="AA686" i="8"/>
  <c r="AB686" i="8" s="1"/>
  <c r="AC686" i="8" s="1"/>
  <c r="AA161" i="8"/>
  <c r="AB161" i="8" s="1"/>
  <c r="AC161" i="8" s="1"/>
  <c r="AA718" i="8"/>
  <c r="AB718" i="8" s="1"/>
  <c r="AC718" i="8" s="1"/>
  <c r="AA68" i="8"/>
  <c r="AA163" i="8"/>
  <c r="AB163" i="8" s="1"/>
  <c r="AC163" i="8" s="1"/>
  <c r="AA418" i="8"/>
  <c r="AB418" i="8" s="1"/>
  <c r="AC418" i="8" s="1"/>
  <c r="AA784" i="8"/>
  <c r="AB784" i="8" s="1"/>
  <c r="AC784" i="8" s="1"/>
  <c r="AA964" i="8"/>
  <c r="AB964" i="8" s="1"/>
  <c r="AC964" i="8" s="1"/>
  <c r="AF36" i="7"/>
  <c r="AA119" i="8"/>
  <c r="AB119" i="8" s="1"/>
  <c r="AC119" i="8" s="1"/>
  <c r="AA288" i="8"/>
  <c r="AB288" i="8" s="1"/>
  <c r="AC288" i="8" s="1"/>
  <c r="AA297" i="8"/>
  <c r="AB297" i="8" s="1"/>
  <c r="AC297" i="8" s="1"/>
  <c r="AA706" i="8"/>
  <c r="AB706" i="8" s="1"/>
  <c r="AC706" i="8" s="1"/>
  <c r="AA808" i="8"/>
  <c r="AB808" i="8" s="1"/>
  <c r="AC808" i="8" s="1"/>
  <c r="AA194" i="8"/>
  <c r="AB194" i="8" s="1"/>
  <c r="AC194" i="8" s="1"/>
  <c r="AA349" i="8"/>
  <c r="AB349" i="8" s="1"/>
  <c r="AC349" i="8" s="1"/>
  <c r="AA229" i="8"/>
  <c r="AB229" i="8" s="1"/>
  <c r="AC229" i="8" s="1"/>
  <c r="AA252" i="8"/>
  <c r="AB252" i="8" s="1"/>
  <c r="AC252" i="8" s="1"/>
  <c r="AA852" i="8"/>
  <c r="AB852" i="8" s="1"/>
  <c r="AC852" i="8" s="1"/>
  <c r="AA908" i="8"/>
  <c r="AB908" i="8" s="1"/>
  <c r="AC908" i="8" s="1"/>
  <c r="AA363" i="8"/>
  <c r="AB363" i="8" s="1"/>
  <c r="AC363" i="8" s="1"/>
  <c r="AA120" i="8"/>
  <c r="AB120" i="8" s="1"/>
  <c r="AC120" i="8" s="1"/>
  <c r="AA217" i="8"/>
  <c r="AB217" i="8" s="1"/>
  <c r="AC217" i="8" s="1"/>
  <c r="AA606" i="8"/>
  <c r="AB606" i="8" s="1"/>
  <c r="AC606" i="8" s="1"/>
  <c r="AA901" i="8"/>
  <c r="AB901" i="8" s="1"/>
  <c r="AC901" i="8" s="1"/>
  <c r="AA859" i="8"/>
  <c r="AB859" i="8" s="1"/>
  <c r="AC859" i="8" s="1"/>
  <c r="AA107" i="8"/>
  <c r="AB107" i="8" s="1"/>
  <c r="AC107" i="8" s="1"/>
  <c r="AA268" i="8"/>
  <c r="AB268" i="8" s="1"/>
  <c r="AC268" i="8" s="1"/>
  <c r="AA671" i="8"/>
  <c r="AB671" i="8" s="1"/>
  <c r="AC671" i="8" s="1"/>
  <c r="AA197" i="8"/>
  <c r="AB197" i="8" s="1"/>
  <c r="AC197" i="8" s="1"/>
  <c r="AA456" i="8"/>
  <c r="AB456" i="8" s="1"/>
  <c r="AC456" i="8" s="1"/>
  <c r="AA642" i="8"/>
  <c r="AB642" i="8" s="1"/>
  <c r="AC642" i="8" s="1"/>
  <c r="AA809" i="8"/>
  <c r="AB809" i="8" s="1"/>
  <c r="AC809" i="8" s="1"/>
  <c r="AA937" i="8"/>
  <c r="AB937" i="8" s="1"/>
  <c r="AC937" i="8" s="1"/>
  <c r="AA180" i="8"/>
  <c r="AB180" i="8" s="1"/>
  <c r="AC180" i="8" s="1"/>
  <c r="AA332" i="8"/>
  <c r="AB332" i="8" s="1"/>
  <c r="AC332" i="8" s="1"/>
  <c r="AA231" i="8"/>
  <c r="AB231" i="8" s="1"/>
  <c r="AC231" i="8" s="1"/>
  <c r="AA260" i="8"/>
  <c r="AB260" i="8" s="1"/>
  <c r="AC260" i="8" s="1"/>
  <c r="AA688" i="8"/>
  <c r="AB688" i="8" s="1"/>
  <c r="AC688" i="8" s="1"/>
  <c r="AA147" i="8"/>
  <c r="AB147" i="8" s="1"/>
  <c r="AC147" i="8" s="1"/>
  <c r="AA175" i="8"/>
  <c r="AB175" i="8" s="1"/>
  <c r="AC175" i="8" s="1"/>
  <c r="AA426" i="8"/>
  <c r="AB426" i="8" s="1"/>
  <c r="AC426" i="8" s="1"/>
  <c r="AA462" i="8"/>
  <c r="AB462" i="8" s="1"/>
  <c r="AC462" i="8" s="1"/>
  <c r="AA639" i="8"/>
  <c r="AB639" i="8" s="1"/>
  <c r="AC639" i="8" s="1"/>
  <c r="AA772" i="8"/>
  <c r="AB772" i="8" s="1"/>
  <c r="AC772" i="8" s="1"/>
  <c r="AA122" i="8"/>
  <c r="AB122" i="8" s="1"/>
  <c r="AC122" i="8" s="1"/>
  <c r="AA134" i="8"/>
  <c r="AB134" i="8" s="1"/>
  <c r="AC134" i="8" s="1"/>
  <c r="AA296" i="8"/>
  <c r="AB296" i="8" s="1"/>
  <c r="AC296" i="8" s="1"/>
  <c r="AA589" i="8"/>
  <c r="AB589" i="8" s="1"/>
  <c r="AC589" i="8" s="1"/>
  <c r="AA544" i="8"/>
  <c r="AB544" i="8" s="1"/>
  <c r="AC544" i="8" s="1"/>
  <c r="AA692" i="8"/>
  <c r="AB692" i="8" s="1"/>
  <c r="AC692" i="8" s="1"/>
  <c r="AA815" i="8"/>
  <c r="AB815" i="8" s="1"/>
  <c r="AC815" i="8" s="1"/>
  <c r="AA981" i="8"/>
  <c r="AB981" i="8" s="1"/>
  <c r="AC981" i="8" s="1"/>
  <c r="AA81" i="8"/>
  <c r="AB81" i="8" s="1"/>
  <c r="AC81" i="8" s="1"/>
  <c r="AA253" i="8"/>
  <c r="AB253" i="8" s="1"/>
  <c r="AC253" i="8" s="1"/>
  <c r="AA384" i="8"/>
  <c r="AB384" i="8" s="1"/>
  <c r="AC384" i="8" s="1"/>
  <c r="AA398" i="8"/>
  <c r="AB398" i="8" s="1"/>
  <c r="AC398" i="8" s="1"/>
  <c r="AA651" i="8"/>
  <c r="AB651" i="8" s="1"/>
  <c r="AC651" i="8" s="1"/>
  <c r="AA863" i="8"/>
  <c r="AB863" i="8" s="1"/>
  <c r="AC863" i="8" s="1"/>
  <c r="AA892" i="8"/>
  <c r="AB892" i="8" s="1"/>
  <c r="AC892" i="8" s="1"/>
  <c r="AA342" i="8"/>
  <c r="AB342" i="8" s="1"/>
  <c r="AC342" i="8" s="1"/>
  <c r="AA369" i="8"/>
  <c r="AB369" i="8" s="1"/>
  <c r="AC369" i="8" s="1"/>
  <c r="AA428" i="8"/>
  <c r="AB428" i="8" s="1"/>
  <c r="AC428" i="8" s="1"/>
  <c r="AA521" i="8"/>
  <c r="AB521" i="8" s="1"/>
  <c r="AC521" i="8" s="1"/>
  <c r="AA633" i="8"/>
  <c r="AB633" i="8" s="1"/>
  <c r="AC633" i="8" s="1"/>
  <c r="AA663" i="8"/>
  <c r="AB663" i="8" s="1"/>
  <c r="AC663" i="8" s="1"/>
  <c r="AA844" i="8"/>
  <c r="AB844" i="8" s="1"/>
  <c r="AC844" i="8" s="1"/>
  <c r="AA954" i="8"/>
  <c r="AB954" i="8" s="1"/>
  <c r="AC954" i="8" s="1"/>
  <c r="AA956" i="8"/>
  <c r="AB956" i="8" s="1"/>
  <c r="AC956" i="8" s="1"/>
  <c r="AA335" i="8"/>
  <c r="AB335" i="8" s="1"/>
  <c r="AC335" i="8" s="1"/>
  <c r="AA247" i="8"/>
  <c r="AA387" i="8"/>
  <c r="AB387" i="8" s="1"/>
  <c r="AC387" i="8" s="1"/>
  <c r="AA446" i="8"/>
  <c r="AB446" i="8" s="1"/>
  <c r="AC446" i="8" s="1"/>
  <c r="AA533" i="8"/>
  <c r="AB533" i="8" s="1"/>
  <c r="AC533" i="8" s="1"/>
  <c r="AA721" i="8"/>
  <c r="AB721" i="8" s="1"/>
  <c r="AC721" i="8" s="1"/>
  <c r="AA865" i="8"/>
  <c r="AB865" i="8" s="1"/>
  <c r="AC865" i="8" s="1"/>
  <c r="AA919" i="8"/>
  <c r="AB919" i="8" s="1"/>
  <c r="AC919" i="8" s="1"/>
  <c r="AA666" i="8"/>
  <c r="AB666" i="8" s="1"/>
  <c r="AC666" i="8" s="1"/>
  <c r="AA612" i="8"/>
  <c r="AB612" i="8" s="1"/>
  <c r="AC612" i="8" s="1"/>
  <c r="AA790" i="8"/>
  <c r="AB790" i="8" s="1"/>
  <c r="AC790" i="8" s="1"/>
  <c r="AA990" i="8"/>
  <c r="AB990" i="8" s="1"/>
  <c r="AC990" i="8" s="1"/>
  <c r="AA87" i="8"/>
  <c r="AB87" i="8" s="1"/>
  <c r="AC87" i="8" s="1"/>
  <c r="AA79" i="8"/>
  <c r="AB79" i="8" s="1"/>
  <c r="AC79" i="8" s="1"/>
  <c r="AA276" i="8"/>
  <c r="AB276" i="8" s="1"/>
  <c r="AC276" i="8" s="1"/>
  <c r="AA82" i="8"/>
  <c r="AB82" i="8" s="1"/>
  <c r="AC82" i="8" s="1"/>
  <c r="AA378" i="8"/>
  <c r="AB378" i="8" s="1"/>
  <c r="AC378" i="8" s="1"/>
  <c r="AA435" i="8"/>
  <c r="AB435" i="8" s="1"/>
  <c r="AC435" i="8" s="1"/>
  <c r="AA517" i="8"/>
  <c r="AB517" i="8" s="1"/>
  <c r="AC517" i="8" s="1"/>
  <c r="AA931" i="8"/>
  <c r="AB931" i="8" s="1"/>
  <c r="AC931" i="8" s="1"/>
  <c r="AA350" i="8"/>
  <c r="AB350" i="8" s="1"/>
  <c r="AC350" i="8" s="1"/>
  <c r="AA305" i="8"/>
  <c r="AB305" i="8" s="1"/>
  <c r="AC305" i="8" s="1"/>
  <c r="AA501" i="8"/>
  <c r="AB501" i="8" s="1"/>
  <c r="AC501" i="8" s="1"/>
  <c r="AA519" i="8"/>
  <c r="AB519" i="8" s="1"/>
  <c r="AC519" i="8" s="1"/>
  <c r="AA600" i="8"/>
  <c r="AB600" i="8" s="1"/>
  <c r="AC600" i="8" s="1"/>
  <c r="AA664" i="8"/>
  <c r="AB664" i="8" s="1"/>
  <c r="AC664" i="8" s="1"/>
  <c r="AA730" i="8"/>
  <c r="AB730" i="8" s="1"/>
  <c r="AC730" i="8" s="1"/>
  <c r="AA795" i="8"/>
  <c r="AB795" i="8" s="1"/>
  <c r="AC795" i="8" s="1"/>
  <c r="AA835" i="8"/>
  <c r="AB835" i="8" s="1"/>
  <c r="AC835" i="8" s="1"/>
  <c r="AA362" i="8"/>
  <c r="AB362" i="8" s="1"/>
  <c r="AC362" i="8" s="1"/>
  <c r="AA347" i="8"/>
  <c r="AB347" i="8" s="1"/>
  <c r="AC347" i="8" s="1"/>
  <c r="AA380" i="8"/>
  <c r="AB380" i="8" s="1"/>
  <c r="AC380" i="8" s="1"/>
  <c r="AA526" i="8"/>
  <c r="AB526" i="8" s="1"/>
  <c r="AC526" i="8" s="1"/>
  <c r="AA649" i="8"/>
  <c r="AB649" i="8" s="1"/>
  <c r="AC649" i="8" s="1"/>
  <c r="AA864" i="8"/>
  <c r="AB864" i="8" s="1"/>
  <c r="AC864" i="8" s="1"/>
  <c r="AA959" i="8"/>
  <c r="AB959" i="8" s="1"/>
  <c r="AC959" i="8" s="1"/>
  <c r="AA441" i="8"/>
  <c r="AB441" i="8" s="1"/>
  <c r="AC441" i="8" s="1"/>
  <c r="AA506" i="8"/>
  <c r="AB506" i="8" s="1"/>
  <c r="AC506" i="8" s="1"/>
  <c r="AA565" i="8"/>
  <c r="AB565" i="8" s="1"/>
  <c r="AC565" i="8" s="1"/>
  <c r="AA598" i="8"/>
  <c r="AB598" i="8" s="1"/>
  <c r="AC598" i="8" s="1"/>
  <c r="AA768" i="8"/>
  <c r="AB768" i="8" s="1"/>
  <c r="AC768" i="8" s="1"/>
  <c r="AA848" i="8"/>
  <c r="AB848" i="8" s="1"/>
  <c r="AC848" i="8" s="1"/>
  <c r="AA819" i="8"/>
  <c r="AB819" i="8" s="1"/>
  <c r="AC819" i="8" s="1"/>
  <c r="AA929" i="8"/>
  <c r="AB929" i="8" s="1"/>
  <c r="AC929" i="8" s="1"/>
  <c r="AA16" i="8"/>
  <c r="AB16" i="8" s="1"/>
  <c r="AA52" i="8"/>
  <c r="AB52" i="8" s="1"/>
  <c r="AC52" i="8" s="1"/>
  <c r="AA39" i="8"/>
  <c r="AB39" i="8" s="1"/>
  <c r="AC39" i="8" s="1"/>
  <c r="AA20" i="8"/>
  <c r="AB20" i="8" s="1"/>
  <c r="AC20" i="8" s="1"/>
  <c r="AA340" i="8"/>
  <c r="AB340" i="8" s="1"/>
  <c r="AC340" i="8" s="1"/>
  <c r="AA624" i="8"/>
  <c r="AB624" i="8" s="1"/>
  <c r="AC624" i="8" s="1"/>
  <c r="AA676" i="8"/>
  <c r="AB676" i="8" s="1"/>
  <c r="AC676" i="8" s="1"/>
  <c r="AA760" i="8"/>
  <c r="AB760" i="8" s="1"/>
  <c r="AC760" i="8" s="1"/>
  <c r="AA584" i="8"/>
  <c r="AB584" i="8" s="1"/>
  <c r="AC584" i="8" s="1"/>
  <c r="AA367" i="8"/>
  <c r="AB367" i="8" s="1"/>
  <c r="AC367" i="8" s="1"/>
  <c r="AA801" i="8"/>
  <c r="AB801" i="8" s="1"/>
  <c r="AC801" i="8" s="1"/>
  <c r="AA359" i="8"/>
  <c r="AB359" i="8" s="1"/>
  <c r="AC359" i="8" s="1"/>
  <c r="AA389" i="8"/>
  <c r="AB389" i="8" s="1"/>
  <c r="AC389" i="8" s="1"/>
  <c r="AA191" i="8"/>
  <c r="AB191" i="8" s="1"/>
  <c r="AC191" i="8" s="1"/>
  <c r="AA773" i="8"/>
  <c r="AB773" i="8" s="1"/>
  <c r="AC773" i="8" s="1"/>
  <c r="AA176" i="8"/>
  <c r="AB176" i="8" s="1"/>
  <c r="AC176" i="8" s="1"/>
  <c r="AA404" i="8"/>
  <c r="AB404" i="8" s="1"/>
  <c r="AC404" i="8" s="1"/>
  <c r="AA590" i="8"/>
  <c r="AB590" i="8" s="1"/>
  <c r="AC590" i="8" s="1"/>
  <c r="AA914" i="8"/>
  <c r="AB914" i="8" s="1"/>
  <c r="AC914" i="8" s="1"/>
  <c r="AA355" i="8"/>
  <c r="AB355" i="8" s="1"/>
  <c r="AC355" i="8" s="1"/>
  <c r="AA559" i="8"/>
  <c r="AB559" i="8" s="1"/>
  <c r="AC559" i="8" s="1"/>
  <c r="AA71" i="8"/>
  <c r="AA570" i="8"/>
  <c r="AB570" i="8" s="1"/>
  <c r="AC570" i="8" s="1"/>
  <c r="AA874" i="8"/>
  <c r="AB874" i="8" s="1"/>
  <c r="AC874" i="8" s="1"/>
  <c r="AA40" i="8"/>
  <c r="AB40" i="8" s="1"/>
  <c r="AC40" i="8" s="1"/>
  <c r="AA351" i="8"/>
  <c r="AB351" i="8" s="1"/>
  <c r="AC351" i="8" s="1"/>
  <c r="AA520" i="8"/>
  <c r="AB520" i="8" s="1"/>
  <c r="AC520" i="8" s="1"/>
  <c r="AA893" i="8"/>
  <c r="AB893" i="8" s="1"/>
  <c r="AC893" i="8" s="1"/>
  <c r="AA97" i="8"/>
  <c r="AB97" i="8" s="1"/>
  <c r="AC97" i="8" s="1"/>
  <c r="AA326" i="8"/>
  <c r="AB326" i="8" s="1"/>
  <c r="AC326" i="8" s="1"/>
  <c r="AA466" i="8"/>
  <c r="AB466" i="8" s="1"/>
  <c r="AC466" i="8" s="1"/>
  <c r="AA648" i="8"/>
  <c r="AB648" i="8" s="1"/>
  <c r="AC648" i="8" s="1"/>
  <c r="AA8" i="8"/>
  <c r="AA153" i="8"/>
  <c r="AB153" i="8" s="1"/>
  <c r="AC153" i="8" s="1"/>
  <c r="AA183" i="8"/>
  <c r="AB183" i="8" s="1"/>
  <c r="AC183" i="8" s="1"/>
  <c r="AA437" i="8"/>
  <c r="AB437" i="8" s="1"/>
  <c r="AC437" i="8" s="1"/>
  <c r="AA540" i="8"/>
  <c r="AB540" i="8" s="1"/>
  <c r="AC540" i="8" s="1"/>
  <c r="AA758" i="8"/>
  <c r="AB758" i="8" s="1"/>
  <c r="AC758" i="8" s="1"/>
  <c r="AA879" i="8"/>
  <c r="AB879" i="8" s="1"/>
  <c r="AC879" i="8" s="1"/>
  <c r="AA111" i="8"/>
  <c r="AB111" i="8" s="1"/>
  <c r="AC111" i="8" s="1"/>
  <c r="AA239" i="8"/>
  <c r="AB239" i="8" s="1"/>
  <c r="AC239" i="8" s="1"/>
  <c r="AA358" i="8"/>
  <c r="AB358" i="8" s="1"/>
  <c r="AC358" i="8" s="1"/>
  <c r="AA494" i="8"/>
  <c r="AB494" i="8" s="1"/>
  <c r="AC494" i="8" s="1"/>
  <c r="AA702" i="8"/>
  <c r="AB702" i="8" s="1"/>
  <c r="AC702" i="8" s="1"/>
  <c r="AA84" i="8"/>
  <c r="AB84" i="8" s="1"/>
  <c r="AC84" i="8" s="1"/>
  <c r="AA440" i="8"/>
  <c r="AB440" i="8" s="1"/>
  <c r="AC440" i="8" s="1"/>
  <c r="AA503" i="8"/>
  <c r="AB503" i="8" s="1"/>
  <c r="AC503" i="8" s="1"/>
  <c r="AA755" i="8"/>
  <c r="AB755" i="8" s="1"/>
  <c r="AC755" i="8" s="1"/>
  <c r="AA807" i="8"/>
  <c r="AB807" i="8" s="1"/>
  <c r="AC807" i="8" s="1"/>
  <c r="AA960" i="8"/>
  <c r="AB960" i="8" s="1"/>
  <c r="AC960" i="8" s="1"/>
  <c r="AA46" i="8"/>
  <c r="AB46" i="8" s="1"/>
  <c r="AC46" i="8" s="1"/>
  <c r="AA228" i="8"/>
  <c r="AB228" i="8" s="1"/>
  <c r="AC228" i="8" s="1"/>
  <c r="AA270" i="8"/>
  <c r="AB270" i="8" s="1"/>
  <c r="AC270" i="8" s="1"/>
  <c r="AA316" i="8"/>
  <c r="AB316" i="8" s="1"/>
  <c r="AC316" i="8" s="1"/>
  <c r="AA465" i="8"/>
  <c r="AB465" i="8" s="1"/>
  <c r="AC465" i="8" s="1"/>
  <c r="AA658" i="8"/>
  <c r="AB658" i="8" s="1"/>
  <c r="AC658" i="8" s="1"/>
  <c r="AA814" i="8"/>
  <c r="AB814" i="8" s="1"/>
  <c r="AC814" i="8" s="1"/>
  <c r="AA152" i="8"/>
  <c r="AB152" i="8" s="1"/>
  <c r="AC152" i="8" s="1"/>
  <c r="AA201" i="8"/>
  <c r="AB201" i="8" s="1"/>
  <c r="AC201" i="8" s="1"/>
  <c r="AA449" i="8"/>
  <c r="AB449" i="8" s="1"/>
  <c r="AC449" i="8" s="1"/>
  <c r="AA631" i="8"/>
  <c r="AB631" i="8" s="1"/>
  <c r="AC631" i="8" s="1"/>
  <c r="AA656" i="8"/>
  <c r="AB656" i="8" s="1"/>
  <c r="AC656" i="8" s="1"/>
  <c r="AA748" i="8"/>
  <c r="AB748" i="8" s="1"/>
  <c r="AC748" i="8" s="1"/>
  <c r="AA802" i="8"/>
  <c r="AB802" i="8" s="1"/>
  <c r="AC802" i="8" s="1"/>
  <c r="AA934" i="8"/>
  <c r="AB934" i="8" s="1"/>
  <c r="AC934" i="8" s="1"/>
  <c r="AA112" i="8"/>
  <c r="AB112" i="8" s="1"/>
  <c r="AC112" i="8" s="1"/>
  <c r="AA189" i="8"/>
  <c r="AB189" i="8" s="1"/>
  <c r="AC189" i="8" s="1"/>
  <c r="AA210" i="8"/>
  <c r="S207" i="8" s="1"/>
  <c r="AA237" i="8"/>
  <c r="AB237" i="8" s="1"/>
  <c r="AC237" i="8" s="1"/>
  <c r="AA493" i="8"/>
  <c r="AB493" i="8" s="1"/>
  <c r="AC493" i="8" s="1"/>
  <c r="AA585" i="8"/>
  <c r="AB585" i="8" s="1"/>
  <c r="AC585" i="8" s="1"/>
  <c r="AA602" i="8"/>
  <c r="AB602" i="8" s="1"/>
  <c r="AC602" i="8" s="1"/>
  <c r="AA681" i="8"/>
  <c r="AB681" i="8" s="1"/>
  <c r="AC681" i="8" s="1"/>
  <c r="AA825" i="8"/>
  <c r="AB825" i="8" s="1"/>
  <c r="AC825" i="8" s="1"/>
  <c r="AA949" i="8"/>
  <c r="AB949" i="8" s="1"/>
  <c r="AC949" i="8" s="1"/>
  <c r="AA195" i="8"/>
  <c r="AB195" i="8" s="1"/>
  <c r="AC195" i="8" s="1"/>
  <c r="AA278" i="8"/>
  <c r="AB278" i="8" s="1"/>
  <c r="AC278" i="8" s="1"/>
  <c r="AA337" i="8"/>
  <c r="AB337" i="8" s="1"/>
  <c r="AC337" i="8" s="1"/>
  <c r="AA485" i="8"/>
  <c r="AB485" i="8" s="1"/>
  <c r="AC485" i="8" s="1"/>
  <c r="AA567" i="8"/>
  <c r="AB567" i="8" s="1"/>
  <c r="AC567" i="8" s="1"/>
  <c r="AA727" i="8"/>
  <c r="AB727" i="8" s="1"/>
  <c r="AC727" i="8" s="1"/>
  <c r="AA783" i="8"/>
  <c r="AB783" i="8" s="1"/>
  <c r="AC783" i="8" s="1"/>
  <c r="AA973" i="8"/>
  <c r="AB973" i="8" s="1"/>
  <c r="AC973" i="8" s="1"/>
  <c r="AA413" i="8"/>
  <c r="AB413" i="8" s="1"/>
  <c r="AC413" i="8" s="1"/>
  <c r="AA430" i="8"/>
  <c r="AB430" i="8" s="1"/>
  <c r="AC430" i="8" s="1"/>
  <c r="AA476" i="8"/>
  <c r="AB476" i="8" s="1"/>
  <c r="AC476" i="8" s="1"/>
  <c r="AA587" i="8"/>
  <c r="AB587" i="8" s="1"/>
  <c r="AC587" i="8" s="1"/>
  <c r="AA695" i="8"/>
  <c r="AB695" i="8" s="1"/>
  <c r="AC695" i="8" s="1"/>
  <c r="AA780" i="8"/>
  <c r="AB780" i="8" s="1"/>
  <c r="AC780" i="8" s="1"/>
  <c r="AA871" i="8"/>
  <c r="AB871" i="8" s="1"/>
  <c r="AC871" i="8" s="1"/>
  <c r="AA994" i="8"/>
  <c r="AB994" i="8" s="1"/>
  <c r="AC994" i="8" s="1"/>
  <c r="AA545" i="8"/>
  <c r="AB545" i="8" s="1"/>
  <c r="AC545" i="8" s="1"/>
  <c r="AA690" i="8"/>
  <c r="AB690" i="8" s="1"/>
  <c r="AC690" i="8" s="1"/>
  <c r="AA661" i="8"/>
  <c r="AB661" i="8" s="1"/>
  <c r="AC661" i="8" s="1"/>
  <c r="AA715" i="8"/>
  <c r="AB715" i="8" s="1"/>
  <c r="AC715" i="8" s="1"/>
  <c r="AA759" i="8"/>
  <c r="AB759" i="8" s="1"/>
  <c r="AC759" i="8" s="1"/>
  <c r="AA826" i="8"/>
  <c r="AB826" i="8" s="1"/>
  <c r="AC826" i="8" s="1"/>
  <c r="AA886" i="8"/>
  <c r="AB886" i="8" s="1"/>
  <c r="AC886" i="8" s="1"/>
  <c r="AA926" i="8"/>
  <c r="AB926" i="8" s="1"/>
  <c r="AC926" i="8" s="1"/>
  <c r="AA13" i="8"/>
  <c r="AA1004" i="8"/>
  <c r="AB1004" i="8" s="1"/>
  <c r="AC1004" i="8" s="1"/>
  <c r="AA464" i="8"/>
  <c r="AB464" i="8" s="1"/>
  <c r="AC464" i="8" s="1"/>
  <c r="AA591" i="8"/>
  <c r="AB591" i="8" s="1"/>
  <c r="AC591" i="8" s="1"/>
  <c r="AA548" i="8"/>
  <c r="AB548" i="8" s="1"/>
  <c r="AC548" i="8" s="1"/>
  <c r="AA811" i="8"/>
  <c r="AB811" i="8" s="1"/>
  <c r="AC811" i="8" s="1"/>
  <c r="AA861" i="8"/>
  <c r="AB861" i="8" s="1"/>
  <c r="AC861" i="8" s="1"/>
  <c r="AA905" i="8"/>
  <c r="AB905" i="8" s="1"/>
  <c r="AC905" i="8" s="1"/>
  <c r="AA967" i="8"/>
  <c r="AB967" i="8" s="1"/>
  <c r="AC967" i="8" s="1"/>
  <c r="AA684" i="8"/>
  <c r="AB684" i="8" s="1"/>
  <c r="AC684" i="8" s="1"/>
  <c r="AA733" i="8"/>
  <c r="AB733" i="8" s="1"/>
  <c r="AC733" i="8" s="1"/>
  <c r="AA912" i="8"/>
  <c r="AB912" i="8" s="1"/>
  <c r="AC912" i="8" s="1"/>
  <c r="AA21" i="8"/>
  <c r="AB21" i="8" s="1"/>
  <c r="AC21" i="8" s="1"/>
  <c r="AA301" i="8"/>
  <c r="AB301" i="8" s="1"/>
  <c r="AC301" i="8" s="1"/>
  <c r="AA647" i="8"/>
  <c r="AB647" i="8" s="1"/>
  <c r="AC647" i="8" s="1"/>
  <c r="AA660" i="8"/>
  <c r="AB660" i="8" s="1"/>
  <c r="AC660" i="8" s="1"/>
  <c r="AA754" i="8"/>
  <c r="AB754" i="8" s="1"/>
  <c r="AC754" i="8" s="1"/>
  <c r="AA942" i="8"/>
  <c r="AB942" i="8" s="1"/>
  <c r="AC942" i="8" s="1"/>
  <c r="AA241" i="8"/>
  <c r="AB241" i="8" s="1"/>
  <c r="AC241" i="8" s="1"/>
  <c r="AA383" i="8"/>
  <c r="AB383" i="8" s="1"/>
  <c r="AC383" i="8" s="1"/>
  <c r="AA438" i="8"/>
  <c r="AB438" i="8" s="1"/>
  <c r="AC438" i="8" s="1"/>
  <c r="AA527" i="8"/>
  <c r="AB527" i="8" s="1"/>
  <c r="AC527" i="8" s="1"/>
  <c r="AA742" i="8"/>
  <c r="AB742" i="8" s="1"/>
  <c r="AC742" i="8" s="1"/>
  <c r="AA849" i="8"/>
  <c r="AB849" i="8" s="1"/>
  <c r="AC849" i="8" s="1"/>
  <c r="AA988" i="8"/>
  <c r="AB988" i="8" s="1"/>
  <c r="AC988" i="8" s="1"/>
  <c r="AA327" i="8"/>
  <c r="AB327" i="8" s="1"/>
  <c r="AC327" i="8" s="1"/>
  <c r="AA425" i="8"/>
  <c r="AB425" i="8" s="1"/>
  <c r="AC425" i="8" s="1"/>
  <c r="AA472" i="8"/>
  <c r="AB472" i="8" s="1"/>
  <c r="AC472" i="8" s="1"/>
  <c r="AA518" i="8"/>
  <c r="AB518" i="8" s="1"/>
  <c r="AC518" i="8" s="1"/>
  <c r="AA532" i="8"/>
  <c r="AB532" i="8" s="1"/>
  <c r="AC532" i="8" s="1"/>
  <c r="AA646" i="8"/>
  <c r="AB646" i="8" s="1"/>
  <c r="AC646" i="8" s="1"/>
  <c r="AA793" i="8"/>
  <c r="AB793" i="8" s="1"/>
  <c r="AC793" i="8" s="1"/>
  <c r="AA943" i="8"/>
  <c r="AB943" i="8" s="1"/>
  <c r="AC943" i="8" s="1"/>
  <c r="AA14" i="8"/>
  <c r="AB14" i="8" s="1"/>
  <c r="AA439" i="8"/>
  <c r="AB439" i="8" s="1"/>
  <c r="AC439" i="8" s="1"/>
  <c r="AA579" i="8"/>
  <c r="AB579" i="8" s="1"/>
  <c r="AC579" i="8" s="1"/>
  <c r="AA621" i="8"/>
  <c r="AB621" i="8" s="1"/>
  <c r="AC621" i="8" s="1"/>
  <c r="AA640" i="8"/>
  <c r="AB640" i="8" s="1"/>
  <c r="AC640" i="8" s="1"/>
  <c r="AA732" i="8"/>
  <c r="AB732" i="8" s="1"/>
  <c r="AC732" i="8" s="1"/>
  <c r="AA765" i="8"/>
  <c r="AB765" i="8" s="1"/>
  <c r="AC765" i="8" s="1"/>
  <c r="AA877" i="8"/>
  <c r="AB877" i="8" s="1"/>
  <c r="AC877" i="8" s="1"/>
  <c r="AA939" i="8"/>
  <c r="AB939" i="8" s="1"/>
  <c r="AC939" i="8" s="1"/>
  <c r="AA995" i="8"/>
  <c r="AB995" i="8" s="1"/>
  <c r="AC995" i="8" s="1"/>
  <c r="AA33" i="8"/>
  <c r="AB33" i="8" s="1"/>
  <c r="AC33" i="8" s="1"/>
  <c r="AA11" i="8"/>
  <c r="AA550" i="8"/>
  <c r="AB550" i="8" s="1"/>
  <c r="AC550" i="8" s="1"/>
  <c r="AA749" i="8"/>
  <c r="AB749" i="8" s="1"/>
  <c r="AC749" i="8" s="1"/>
  <c r="AA454" i="8"/>
  <c r="AB454" i="8" s="1"/>
  <c r="AC454" i="8" s="1"/>
  <c r="AA37" i="8"/>
  <c r="AB37" i="8" s="1"/>
  <c r="AC37" i="8" s="1"/>
  <c r="AA255" i="8"/>
  <c r="AB255" i="8" s="1"/>
  <c r="AC255" i="8" s="1"/>
  <c r="AA282" i="8"/>
  <c r="AB282" i="8" s="1"/>
  <c r="AC282" i="8" s="1"/>
  <c r="AA60" i="8"/>
  <c r="AB60" i="8" s="1"/>
  <c r="AC60" i="8" s="1"/>
  <c r="AA133" i="8"/>
  <c r="AB133" i="8" s="1"/>
  <c r="AC133" i="8" s="1"/>
  <c r="AA551" i="8"/>
  <c r="AB551" i="8" s="1"/>
  <c r="AC551" i="8" s="1"/>
  <c r="AA102" i="8"/>
  <c r="AB102" i="8" s="1"/>
  <c r="AC102" i="8" s="1"/>
  <c r="AA563" i="8"/>
  <c r="AB563" i="8" s="1"/>
  <c r="AC563" i="8" s="1"/>
  <c r="AA83" i="8"/>
  <c r="AB83" i="8" s="1"/>
  <c r="AC83" i="8" s="1"/>
  <c r="AA595" i="8"/>
  <c r="AB595" i="8" s="1"/>
  <c r="AC595" i="8" s="1"/>
  <c r="AA101" i="8"/>
  <c r="AB101" i="8" s="1"/>
  <c r="AC101" i="8" s="1"/>
  <c r="AA555" i="8"/>
  <c r="AB555" i="8" s="1"/>
  <c r="AC555" i="8" s="1"/>
  <c r="AA61" i="8"/>
  <c r="AB61" i="8" s="1"/>
  <c r="AC61" i="8" s="1"/>
  <c r="AA243" i="8"/>
  <c r="AB243" i="8" s="1"/>
  <c r="AC243" i="8" s="1"/>
  <c r="AA450" i="8"/>
  <c r="AB450" i="8" s="1"/>
  <c r="AC450" i="8" s="1"/>
  <c r="AA803" i="8"/>
  <c r="AB803" i="8" s="1"/>
  <c r="AC803" i="8" s="1"/>
  <c r="AA26" i="8"/>
  <c r="AB26" i="8" s="1"/>
  <c r="AC26" i="8" s="1"/>
  <c r="AA240" i="8"/>
  <c r="AB240" i="8" s="1"/>
  <c r="AC240" i="8" s="1"/>
  <c r="AA415" i="8"/>
  <c r="AB415" i="8" s="1"/>
  <c r="AC415" i="8" s="1"/>
  <c r="AA766" i="8"/>
  <c r="AB766" i="8" s="1"/>
  <c r="AC766" i="8" s="1"/>
  <c r="AA1001" i="8"/>
  <c r="AB1001" i="8" s="1"/>
  <c r="AC1001" i="8" s="1"/>
  <c r="AA254" i="8"/>
  <c r="AB254" i="8" s="1"/>
  <c r="AC254" i="8" s="1"/>
  <c r="AA483" i="8"/>
  <c r="AB483" i="8" s="1"/>
  <c r="AC483" i="8" s="1"/>
  <c r="AA787" i="8"/>
  <c r="AB787" i="8" s="1"/>
  <c r="AC787" i="8" s="1"/>
  <c r="AA279" i="8"/>
  <c r="AB279" i="8" s="1"/>
  <c r="AC279" i="8" s="1"/>
  <c r="AA504" i="8"/>
  <c r="AB504" i="8" s="1"/>
  <c r="AC504" i="8" s="1"/>
  <c r="AA694" i="8"/>
  <c r="AB694" i="8" s="1"/>
  <c r="AC694" i="8" s="1"/>
  <c r="AA984" i="8"/>
  <c r="AB984" i="8" s="1"/>
  <c r="AC984" i="8" s="1"/>
  <c r="AA148" i="8"/>
  <c r="AB148" i="8" s="1"/>
  <c r="AC148" i="8" s="1"/>
  <c r="AA179" i="8"/>
  <c r="AB179" i="8" s="1"/>
  <c r="AC179" i="8" s="1"/>
  <c r="AA429" i="8"/>
  <c r="AB429" i="8" s="1"/>
  <c r="AC429" i="8" s="1"/>
  <c r="AA536" i="8"/>
  <c r="AB536" i="8" s="1"/>
  <c r="AC536" i="8" s="1"/>
  <c r="AA752" i="8"/>
  <c r="AB752" i="8" s="1"/>
  <c r="AC752" i="8" s="1"/>
  <c r="AA971" i="8"/>
  <c r="AB971" i="8" s="1"/>
  <c r="AC971" i="8" s="1"/>
  <c r="AA106" i="8"/>
  <c r="AB106" i="8" s="1"/>
  <c r="AC106" i="8" s="1"/>
  <c r="AA200" i="8"/>
  <c r="AB200" i="8" s="1"/>
  <c r="AC200" i="8" s="1"/>
  <c r="AA331" i="8"/>
  <c r="AB331" i="8" s="1"/>
  <c r="AC331" i="8" s="1"/>
  <c r="AA470" i="8"/>
  <c r="AB470" i="8" s="1"/>
  <c r="AC470" i="8" s="1"/>
  <c r="AA652" i="8"/>
  <c r="AB652" i="8" s="1"/>
  <c r="AC652" i="8" s="1"/>
  <c r="AA72" i="8"/>
  <c r="AB72" i="8" s="1"/>
  <c r="AC72" i="8" s="1"/>
  <c r="AA155" i="8"/>
  <c r="AB155" i="8" s="1"/>
  <c r="AC155" i="8" s="1"/>
  <c r="AA187" i="8"/>
  <c r="AB187" i="8" s="1"/>
  <c r="AC187" i="8" s="1"/>
  <c r="AA556" i="8"/>
  <c r="AB556" i="8" s="1"/>
  <c r="AC556" i="8" s="1"/>
  <c r="AA763" i="8"/>
  <c r="AB763" i="8" s="1"/>
  <c r="AC763" i="8" s="1"/>
  <c r="AA903" i="8"/>
  <c r="AB903" i="8" s="1"/>
  <c r="AC903" i="8" s="1"/>
  <c r="AA142" i="8"/>
  <c r="AB142" i="8" s="1"/>
  <c r="AC142" i="8" s="1"/>
  <c r="AA171" i="8"/>
  <c r="AB171" i="8" s="1"/>
  <c r="AC171" i="8" s="1"/>
  <c r="AA421" i="8"/>
  <c r="AB421" i="8" s="1"/>
  <c r="AC421" i="8" s="1"/>
  <c r="AA623" i="8"/>
  <c r="AB623" i="8" s="1"/>
  <c r="AC623" i="8" s="1"/>
  <c r="AA767" i="8"/>
  <c r="AB767" i="8" s="1"/>
  <c r="AC767" i="8" s="1"/>
  <c r="AA936" i="8"/>
  <c r="AB936" i="8" s="1"/>
  <c r="AC936" i="8" s="1"/>
  <c r="AA42" i="8"/>
  <c r="AB42" i="8" s="1"/>
  <c r="AC42" i="8" s="1"/>
  <c r="AA117" i="8"/>
  <c r="AB117" i="8" s="1"/>
  <c r="AC117" i="8" s="1"/>
  <c r="AA213" i="8"/>
  <c r="AB213" i="8" s="1"/>
  <c r="AC213" i="8" s="1"/>
  <c r="AA371" i="8"/>
  <c r="AB371" i="8" s="1"/>
  <c r="AC371" i="8" s="1"/>
  <c r="AA691" i="8"/>
  <c r="AB691" i="8" s="1"/>
  <c r="AC691" i="8" s="1"/>
  <c r="AA824" i="8"/>
  <c r="AB824" i="8" s="1"/>
  <c r="AC824" i="8" s="1"/>
  <c r="AA66" i="8"/>
  <c r="AA77" i="8"/>
  <c r="AB77" i="8" s="1"/>
  <c r="AC77" i="8" s="1"/>
  <c r="AA258" i="8"/>
  <c r="AB258" i="8" s="1"/>
  <c r="AC258" i="8" s="1"/>
  <c r="AA78" i="8"/>
  <c r="AB78" i="8" s="1"/>
  <c r="AC78" i="8" s="1"/>
  <c r="AA431" i="8"/>
  <c r="AB431" i="8" s="1"/>
  <c r="AC431" i="8" s="1"/>
  <c r="AA513" i="8"/>
  <c r="AB513" i="8" s="1"/>
  <c r="AC513" i="8" s="1"/>
  <c r="AA680" i="8"/>
  <c r="AB680" i="8" s="1"/>
  <c r="AC680" i="8" s="1"/>
  <c r="AA127" i="8"/>
  <c r="AB127" i="8" s="1"/>
  <c r="AC127" i="8" s="1"/>
  <c r="AA139" i="8"/>
  <c r="AB139" i="8" s="1"/>
  <c r="AC139" i="8" s="1"/>
  <c r="AA27" i="8"/>
  <c r="AB27" i="8" s="1"/>
  <c r="AC27" i="8" s="1"/>
  <c r="AA287" i="8"/>
  <c r="AB287" i="8" s="1"/>
  <c r="AC287" i="8" s="1"/>
  <c r="AA302" i="8"/>
  <c r="AB302" i="8" s="1"/>
  <c r="AC302" i="8" s="1"/>
  <c r="AA597" i="8"/>
  <c r="AB597" i="8" s="1"/>
  <c r="AC597" i="8" s="1"/>
  <c r="AA552" i="8"/>
  <c r="AB552" i="8" s="1"/>
  <c r="AC552" i="8" s="1"/>
  <c r="AA816" i="8"/>
  <c r="AB816" i="8" s="1"/>
  <c r="AC816" i="8" s="1"/>
  <c r="AA885" i="8"/>
  <c r="AB885" i="8" s="1"/>
  <c r="AC885" i="8" s="1"/>
  <c r="AA307" i="8"/>
  <c r="AB307" i="8" s="1"/>
  <c r="AC307" i="8" s="1"/>
  <c r="AA364" i="8"/>
  <c r="AB364" i="8" s="1"/>
  <c r="AC364" i="8" s="1"/>
  <c r="AA419" i="8"/>
  <c r="AB419" i="8" s="1"/>
  <c r="AC419" i="8" s="1"/>
  <c r="AA478" i="8"/>
  <c r="AB478" i="8" s="1"/>
  <c r="AC478" i="8" s="1"/>
  <c r="AA575" i="8"/>
  <c r="AB575" i="8" s="1"/>
  <c r="AC575" i="8" s="1"/>
  <c r="AA603" i="8"/>
  <c r="AB603" i="8" s="1"/>
  <c r="AC603" i="8" s="1"/>
  <c r="AA699" i="8"/>
  <c r="AB699" i="8" s="1"/>
  <c r="AC699" i="8" s="1"/>
  <c r="AA753" i="8"/>
  <c r="AB753" i="8" s="1"/>
  <c r="AC753" i="8" s="1"/>
  <c r="AA873" i="8"/>
  <c r="AB873" i="8" s="1"/>
  <c r="AC873" i="8" s="1"/>
  <c r="AA277" i="8"/>
  <c r="AB277" i="8" s="1"/>
  <c r="AC277" i="8" s="1"/>
  <c r="AA457" i="8"/>
  <c r="AB457" i="8" s="1"/>
  <c r="AC457" i="8" s="1"/>
  <c r="AA568" i="8"/>
  <c r="AB568" i="8" s="1"/>
  <c r="AC568" i="8" s="1"/>
  <c r="AA632" i="8"/>
  <c r="AB632" i="8" s="1"/>
  <c r="AC632" i="8" s="1"/>
  <c r="AA697" i="8"/>
  <c r="AB697" i="8" s="1"/>
  <c r="AC697" i="8" s="1"/>
  <c r="AA855" i="8"/>
  <c r="AB855" i="8" s="1"/>
  <c r="AC855" i="8" s="1"/>
  <c r="AA391" i="8"/>
  <c r="AB391" i="8" s="1"/>
  <c r="AC391" i="8" s="1"/>
  <c r="AA481" i="8"/>
  <c r="AB481" i="8" s="1"/>
  <c r="AC481" i="8" s="1"/>
  <c r="AA531" i="8"/>
  <c r="AB531" i="8" s="1"/>
  <c r="AC531" i="8" s="1"/>
  <c r="AA627" i="8"/>
  <c r="AB627" i="8" s="1"/>
  <c r="AC627" i="8" s="1"/>
  <c r="AA672" i="8"/>
  <c r="AB672" i="8" s="1"/>
  <c r="AC672" i="8" s="1"/>
  <c r="AA797" i="8"/>
  <c r="AB797" i="8" s="1"/>
  <c r="AC797" i="8" s="1"/>
  <c r="AA890" i="8"/>
  <c r="AB890" i="8" s="1"/>
  <c r="AC890" i="8" s="1"/>
  <c r="AA951" i="8"/>
  <c r="AB951" i="8" s="1"/>
  <c r="AC951" i="8" s="1"/>
  <c r="AA1002" i="8"/>
  <c r="AB1002" i="8" s="1"/>
  <c r="AC1002" i="8" s="1"/>
  <c r="Q77" i="7"/>
  <c r="M77" i="7"/>
  <c r="Q16" i="2" s="1"/>
  <c r="AB16" i="2" s="1"/>
  <c r="AC10" i="7"/>
  <c r="AF9" i="7"/>
  <c r="AC25" i="7"/>
  <c r="AE9" i="7"/>
  <c r="AJ8" i="7"/>
  <c r="AD14" i="7"/>
  <c r="AC15" i="7"/>
  <c r="AC9" i="7"/>
  <c r="AE13" i="7"/>
  <c r="AE22" i="7"/>
  <c r="AE34" i="7"/>
  <c r="AD28" i="7"/>
  <c r="AG14" i="7"/>
  <c r="AJ25" i="7"/>
  <c r="AG16" i="7"/>
  <c r="AH28" i="7"/>
  <c r="AI30" i="7"/>
  <c r="AF26" i="7"/>
  <c r="AH10" i="7"/>
  <c r="AC22" i="7"/>
  <c r="AH32" i="7"/>
  <c r="AE20" i="7"/>
  <c r="AJ31" i="7"/>
  <c r="AJ16" i="7"/>
  <c r="AE25" i="7"/>
  <c r="AJ36" i="7"/>
  <c r="AE28" i="7"/>
  <c r="AE36" i="7"/>
  <c r="AC29" i="7"/>
  <c r="AH8" i="7"/>
  <c r="AF10" i="7"/>
  <c r="AC8" i="7"/>
  <c r="AE10" i="7"/>
  <c r="AG9" i="7"/>
  <c r="AC16" i="7"/>
  <c r="AE16" i="7"/>
  <c r="AD13" i="7"/>
  <c r="AE14" i="7"/>
  <c r="AJ23" i="7"/>
  <c r="AG35" i="7"/>
  <c r="AG31" i="7"/>
  <c r="AJ15" i="7"/>
  <c r="AC27" i="7"/>
  <c r="AC17" i="7"/>
  <c r="AF30" i="7"/>
  <c r="AC32" i="7"/>
  <c r="AJ27" i="7"/>
  <c r="AE11" i="7"/>
  <c r="AH23" i="7"/>
  <c r="AF35" i="7"/>
  <c r="AF22" i="7"/>
  <c r="AF32" i="7"/>
  <c r="AG17" i="7"/>
  <c r="AF27" i="7"/>
  <c r="AJ21" i="7"/>
  <c r="AJ29" i="7"/>
  <c r="AH22" i="7"/>
  <c r="AH30" i="7"/>
  <c r="AS82" i="7"/>
  <c r="AN81" i="7"/>
  <c r="AR82" i="7"/>
  <c r="AM81" i="7"/>
  <c r="AM82" i="7"/>
  <c r="AP81" i="7"/>
  <c r="AS80" i="7"/>
  <c r="AN79" i="7"/>
  <c r="AQ78" i="7"/>
  <c r="AT77" i="7"/>
  <c r="AT82" i="7"/>
  <c r="AO81" i="7"/>
  <c r="AR80" i="7"/>
  <c r="AM79" i="7"/>
  <c r="AP78" i="7"/>
  <c r="AS77" i="7"/>
  <c r="AQ81" i="7"/>
  <c r="AQ79" i="7"/>
  <c r="AQ82" i="7"/>
  <c r="AP82" i="7"/>
  <c r="AO82" i="7"/>
  <c r="AN82" i="7"/>
  <c r="AS81" i="7"/>
  <c r="AN80" i="7"/>
  <c r="AT79" i="7"/>
  <c r="AM78" i="7"/>
  <c r="AP77" i="7"/>
  <c r="AR81" i="7"/>
  <c r="AM80" i="7"/>
  <c r="AS79" i="7"/>
  <c r="AO77" i="7"/>
  <c r="AO80" i="7"/>
  <c r="AO79" i="7"/>
  <c r="AT78" i="7"/>
  <c r="AM77" i="7"/>
  <c r="AS78" i="7"/>
  <c r="AT81" i="7"/>
  <c r="AR78" i="7"/>
  <c r="AO78" i="7"/>
  <c r="AN78" i="7"/>
  <c r="AT80" i="7"/>
  <c r="AR77" i="7"/>
  <c r="AQ80" i="7"/>
  <c r="AR79" i="7"/>
  <c r="AQ77" i="7"/>
  <c r="AP80" i="7"/>
  <c r="AP79" i="7"/>
  <c r="AN77" i="7"/>
  <c r="AE12" i="7"/>
  <c r="AG12" i="7"/>
  <c r="AH9" i="7"/>
  <c r="AD11" i="7"/>
  <c r="AG10" i="7"/>
  <c r="AH26" i="7"/>
  <c r="AD20" i="7"/>
  <c r="AJ14" i="7"/>
  <c r="AH15" i="7"/>
  <c r="AG18" i="7"/>
  <c r="AF34" i="7"/>
  <c r="AF16" i="7"/>
  <c r="AG28" i="7"/>
  <c r="AI18" i="7"/>
  <c r="AI31" i="7"/>
  <c r="AH33" i="7"/>
  <c r="AJ28" i="7"/>
  <c r="AJ12" i="7"/>
  <c r="AG26" i="7"/>
  <c r="AH36" i="7"/>
  <c r="AH34" i="7"/>
  <c r="AD18" i="7"/>
  <c r="AI29" i="7"/>
  <c r="AG22" i="7"/>
  <c r="AG30" i="7"/>
  <c r="AE23" i="7"/>
  <c r="AE31" i="7"/>
  <c r="M81" i="7"/>
  <c r="Q20" i="2" s="1"/>
  <c r="AF20" i="2" s="1"/>
  <c r="Q81" i="7"/>
  <c r="Q79" i="7"/>
  <c r="M79" i="7"/>
  <c r="Q18" i="2" s="1"/>
  <c r="AD18" i="2" s="1"/>
  <c r="AH13" i="7"/>
  <c r="AI13" i="7"/>
  <c r="AI10" i="7"/>
  <c r="AD22" i="7"/>
  <c r="AH11" i="7"/>
  <c r="AC12" i="7"/>
  <c r="AC31" i="7"/>
  <c r="AG15" i="7"/>
  <c r="AD16" i="7"/>
  <c r="AH25" i="7"/>
  <c r="AH20" i="7"/>
  <c r="AJ35" i="7"/>
  <c r="AH18" i="7"/>
  <c r="AC30" i="7"/>
  <c r="AD19" i="7"/>
  <c r="AE33" i="7"/>
  <c r="AC36" i="7"/>
  <c r="AD29" i="7"/>
  <c r="AC14" i="7"/>
  <c r="AE29" i="7"/>
  <c r="AD15" i="7"/>
  <c r="AD25" i="7"/>
  <c r="AC35" i="7"/>
  <c r="AI19" i="7"/>
  <c r="AE30" i="7"/>
  <c r="AD23" i="7"/>
  <c r="AD31" i="7"/>
  <c r="AJ32" i="7"/>
  <c r="AE19" i="7"/>
  <c r="AD17" i="7"/>
  <c r="AJ11" i="7"/>
  <c r="AF11" i="7"/>
  <c r="AH12" i="7"/>
  <c r="AI15" i="7"/>
  <c r="AG8" i="7"/>
  <c r="AH16" i="7"/>
  <c r="AJ17" i="7"/>
  <c r="AI26" i="7"/>
  <c r="AE21" i="7"/>
  <c r="AD10" i="7"/>
  <c r="AC19" i="7"/>
  <c r="AH31" i="7"/>
  <c r="AJ20" i="7"/>
  <c r="AJ34" i="7"/>
  <c r="AE17" i="7"/>
  <c r="AJ30" i="7"/>
  <c r="AF15" i="7"/>
  <c r="AE32" i="7"/>
  <c r="AI16" i="7"/>
  <c r="AJ26" i="7"/>
  <c r="AI36" i="7"/>
  <c r="AF20" i="7"/>
  <c r="AG32" i="7"/>
  <c r="AI32" i="7"/>
  <c r="AG25" i="7"/>
  <c r="AG33" i="7"/>
  <c r="M82" i="7"/>
  <c r="Q21" i="2" s="1"/>
  <c r="AG21" i="2" s="1"/>
  <c r="Q82" i="7"/>
  <c r="AH21" i="7"/>
  <c r="AI23" i="7"/>
  <c r="AI12" i="7"/>
  <c r="AJ19" i="7"/>
  <c r="AD8" i="7"/>
  <c r="AE8" i="7"/>
  <c r="AC11" i="7"/>
  <c r="AE18" i="7"/>
  <c r="AF18" i="7"/>
  <c r="AC28" i="7"/>
  <c r="AJ22" i="7"/>
  <c r="AI11" i="7"/>
  <c r="AI20" i="7"/>
  <c r="AD33" i="7"/>
  <c r="AG21" i="7"/>
  <c r="AE26" i="7"/>
  <c r="AF19" i="7"/>
  <c r="AD32" i="7"/>
  <c r="AH17" i="7"/>
  <c r="AJ33" i="7"/>
  <c r="AF17" i="7"/>
  <c r="AE27" i="7"/>
  <c r="AC13" i="7"/>
  <c r="AC21" i="7"/>
  <c r="AC33" i="7"/>
  <c r="AF25" i="7"/>
  <c r="AF33" i="7"/>
  <c r="AD26" i="7"/>
  <c r="AD34" i="7"/>
  <c r="M80" i="7"/>
  <c r="Q19" i="2" s="1"/>
  <c r="AE19" i="2" s="1"/>
  <c r="Q80" i="7"/>
  <c r="AF23" i="7"/>
  <c r="AJ13" i="7"/>
  <c r="AD9" i="7"/>
  <c r="AI9" i="7"/>
  <c r="AJ9" i="7"/>
  <c r="AF13" i="7"/>
  <c r="AG11" i="7"/>
  <c r="AG20" i="7"/>
  <c r="AG29" i="7"/>
  <c r="AF12" i="7"/>
  <c r="AF21" i="7"/>
  <c r="AG34" i="7"/>
  <c r="AG27" i="7"/>
  <c r="AI21" i="7"/>
  <c r="AI33" i="7"/>
  <c r="AG19" i="7"/>
  <c r="AE35" i="7"/>
  <c r="AC18" i="7"/>
  <c r="AH29" i="7"/>
  <c r="AH14" i="7"/>
  <c r="AI22" i="7"/>
  <c r="AI34" i="7"/>
  <c r="AC26" i="7"/>
  <c r="AC34" i="7"/>
  <c r="AI27" i="7"/>
  <c r="AI35" i="7"/>
  <c r="M78" i="7"/>
  <c r="Q17" i="2" s="1"/>
  <c r="AC17" i="2" s="1"/>
  <c r="Q78" i="7"/>
  <c r="AI8" i="7"/>
  <c r="AI17" i="7"/>
  <c r="AJ18" i="7"/>
  <c r="AF29" i="7"/>
  <c r="AJ10" i="7"/>
  <c r="AF14" i="7"/>
  <c r="AF8" i="7"/>
  <c r="AD12" i="7"/>
  <c r="AD21" i="7"/>
  <c r="AF31" i="7"/>
  <c r="AI25" i="7"/>
  <c r="AG13" i="7"/>
  <c r="AI14" i="7"/>
  <c r="AD27" i="7"/>
  <c r="AI28" i="7"/>
  <c r="AG23" i="7"/>
  <c r="AD36" i="7"/>
  <c r="AC20" i="7"/>
  <c r="AG36" i="7"/>
  <c r="AH19" i="7"/>
  <c r="AD30" i="7"/>
  <c r="AE15" i="7"/>
  <c r="AC23" i="7"/>
  <c r="AD35" i="7"/>
  <c r="AH27" i="7"/>
  <c r="AH35" i="7"/>
  <c r="AF28" i="7"/>
  <c r="S57" i="8" l="1"/>
  <c r="BB8" i="8"/>
  <c r="S69" i="8"/>
  <c r="AY8" i="8"/>
  <c r="J22" i="5" s="1"/>
  <c r="S209" i="8"/>
  <c r="S211" i="8"/>
  <c r="S206" i="8"/>
  <c r="AD206" i="8" s="1"/>
  <c r="AB206" i="8"/>
  <c r="AC206" i="8" s="1"/>
  <c r="AB12" i="8"/>
  <c r="S12" i="8"/>
  <c r="AB66" i="8"/>
  <c r="AC66" i="8" s="1"/>
  <c r="S66" i="8"/>
  <c r="AY12" i="8"/>
  <c r="J26" i="5" s="1"/>
  <c r="BB12" i="8"/>
  <c r="AC14" i="8"/>
  <c r="AZ12" i="8" s="1"/>
  <c r="L26" i="5" s="1"/>
  <c r="Z26" i="5" s="1"/>
  <c r="AB13" i="8"/>
  <c r="S13" i="8"/>
  <c r="S210" i="8"/>
  <c r="AB210" i="8"/>
  <c r="AC210" i="8" s="1"/>
  <c r="AB51" i="8"/>
  <c r="AC51" i="8" s="1"/>
  <c r="S51" i="8"/>
  <c r="AB56" i="8"/>
  <c r="AC56" i="8" s="1"/>
  <c r="S56" i="8"/>
  <c r="S53" i="8"/>
  <c r="S47" i="8"/>
  <c r="S49" i="8"/>
  <c r="AB49" i="8"/>
  <c r="AC49" i="8" s="1"/>
  <c r="S54" i="8"/>
  <c r="S14" i="8"/>
  <c r="S8" i="8"/>
  <c r="S10" i="8"/>
  <c r="AB8" i="8"/>
  <c r="BB44" i="8"/>
  <c r="BB24" i="8"/>
  <c r="BB46" i="8"/>
  <c r="BB41" i="8"/>
  <c r="BB55" i="8"/>
  <c r="BB16" i="8"/>
  <c r="BB47" i="8"/>
  <c r="BB49" i="8"/>
  <c r="BB42" i="8"/>
  <c r="BB56" i="8"/>
  <c r="BB27" i="8"/>
  <c r="BB43" i="8"/>
  <c r="BB60" i="8"/>
  <c r="BB64" i="8"/>
  <c r="BB22" i="8"/>
  <c r="BB26" i="8"/>
  <c r="BB30" i="8"/>
  <c r="BB52" i="8"/>
  <c r="BB34" i="8"/>
  <c r="BB15" i="8"/>
  <c r="BB28" i="8"/>
  <c r="BB18" i="8"/>
  <c r="BB23" i="8"/>
  <c r="BB17" i="8"/>
  <c r="BB19" i="8"/>
  <c r="BB65" i="8"/>
  <c r="BB33" i="8"/>
  <c r="BB51" i="8"/>
  <c r="AC16" i="8"/>
  <c r="BB38" i="8"/>
  <c r="BB25" i="8"/>
  <c r="BB57" i="8"/>
  <c r="BB48" i="8"/>
  <c r="BB20" i="8"/>
  <c r="BB53" i="8"/>
  <c r="BB21" i="8"/>
  <c r="BB40" i="8"/>
  <c r="BB35" i="8"/>
  <c r="BB29" i="8"/>
  <c r="BB37" i="8"/>
  <c r="BB50" i="8"/>
  <c r="BB14" i="8"/>
  <c r="BB45" i="8"/>
  <c r="BB39" i="8"/>
  <c r="BB54" i="8"/>
  <c r="BB36" i="8"/>
  <c r="BB31" i="8"/>
  <c r="BB32" i="8"/>
  <c r="BB61" i="8"/>
  <c r="BB62" i="8"/>
  <c r="BB58" i="8"/>
  <c r="BB59" i="8"/>
  <c r="BB63" i="8"/>
  <c r="AB68" i="8"/>
  <c r="AC68" i="8" s="1"/>
  <c r="S68" i="8"/>
  <c r="AB50" i="8"/>
  <c r="AC50" i="8" s="1"/>
  <c r="S50" i="8"/>
  <c r="S70" i="8"/>
  <c r="AB70" i="8"/>
  <c r="AC70" i="8" s="1"/>
  <c r="AB11" i="8"/>
  <c r="S11" i="8"/>
  <c r="S246" i="8"/>
  <c r="AB246" i="8"/>
  <c r="AC246" i="8" s="1"/>
  <c r="S245" i="8"/>
  <c r="AD245" i="8" s="1"/>
  <c r="AB67" i="8"/>
  <c r="AC67" i="8" s="1"/>
  <c r="S67" i="8"/>
  <c r="AB208" i="8"/>
  <c r="AC208" i="8" s="1"/>
  <c r="S208" i="8"/>
  <c r="S248" i="8"/>
  <c r="AB248" i="8"/>
  <c r="AC248" i="8" s="1"/>
  <c r="S15" i="8"/>
  <c r="AB71" i="8"/>
  <c r="AC71" i="8" s="1"/>
  <c r="S71" i="8"/>
  <c r="AB247" i="8"/>
  <c r="AC247" i="8" s="1"/>
  <c r="S247" i="8"/>
  <c r="S65" i="8"/>
  <c r="AD65" i="8" s="1"/>
  <c r="AB65" i="8"/>
  <c r="AC65" i="8" s="1"/>
  <c r="AB48" i="8"/>
  <c r="AC48" i="8" s="1"/>
  <c r="S48" i="8"/>
  <c r="AB9" i="8"/>
  <c r="S9" i="8"/>
  <c r="AY13" i="8"/>
  <c r="J27" i="5" s="1"/>
  <c r="AC15" i="8"/>
  <c r="AZ13" i="8" s="1"/>
  <c r="L27" i="5" s="1"/>
  <c r="Z27" i="5" s="1"/>
  <c r="BB13" i="8"/>
  <c r="AI82" i="7"/>
  <c r="AD81" i="7"/>
  <c r="AH82" i="7"/>
  <c r="AC81" i="7"/>
  <c r="AC82" i="7"/>
  <c r="AF81" i="7"/>
  <c r="AI80" i="7"/>
  <c r="AD79" i="7"/>
  <c r="AG78" i="7"/>
  <c r="AJ77" i="7"/>
  <c r="AJ82" i="7"/>
  <c r="AE81" i="7"/>
  <c r="AH80" i="7"/>
  <c r="AC79" i="7"/>
  <c r="AF78" i="7"/>
  <c r="AI77" i="7"/>
  <c r="AE82" i="7"/>
  <c r="AJ80" i="7"/>
  <c r="AD82" i="7"/>
  <c r="AJ81" i="7"/>
  <c r="AG80" i="7"/>
  <c r="AE79" i="7"/>
  <c r="AG82" i="7"/>
  <c r="AH79" i="7"/>
  <c r="AD77" i="7"/>
  <c r="AF82" i="7"/>
  <c r="AG79" i="7"/>
  <c r="AJ78" i="7"/>
  <c r="AC77" i="7"/>
  <c r="AD78" i="7"/>
  <c r="AF80" i="7"/>
  <c r="AJ79" i="7"/>
  <c r="AC78" i="7"/>
  <c r="AH77" i="7"/>
  <c r="AE80" i="7"/>
  <c r="AI79" i="7"/>
  <c r="AG77" i="7"/>
  <c r="AI81" i="7"/>
  <c r="AD80" i="7"/>
  <c r="AF79" i="7"/>
  <c r="AF77" i="7"/>
  <c r="AH81" i="7"/>
  <c r="AC80" i="7"/>
  <c r="AE77" i="7"/>
  <c r="AG81" i="7"/>
  <c r="AI78" i="7"/>
  <c r="AH78" i="7"/>
  <c r="AE78" i="7"/>
  <c r="AC9" i="8" l="1"/>
  <c r="AZ7" i="8" s="1"/>
  <c r="L21" i="5" s="1"/>
  <c r="Z21" i="5" s="1"/>
  <c r="AY7" i="8"/>
  <c r="J21" i="5" s="1"/>
  <c r="BB7" i="8"/>
  <c r="AC11" i="8"/>
  <c r="AZ9" i="8" s="1"/>
  <c r="L23" i="5" s="1"/>
  <c r="Z23" i="5" s="1"/>
  <c r="BB9" i="8"/>
  <c r="AY9" i="8"/>
  <c r="J23" i="5" s="1"/>
  <c r="AC8" i="8"/>
  <c r="AZ6" i="8" s="1"/>
  <c r="L20" i="5" s="1"/>
  <c r="Z20" i="5" s="1"/>
  <c r="AY6" i="8"/>
  <c r="J20" i="5" s="1"/>
  <c r="BB6" i="8"/>
  <c r="AD55" i="8"/>
  <c r="AD57" i="8"/>
  <c r="AD54" i="8"/>
  <c r="AD53" i="8"/>
  <c r="AD56" i="8"/>
  <c r="AD51" i="8"/>
  <c r="AD8" i="8"/>
  <c r="AD13" i="8"/>
  <c r="AD14" i="8"/>
  <c r="AD15" i="8"/>
  <c r="AD12" i="8"/>
  <c r="AD11" i="8"/>
  <c r="AD9" i="8"/>
  <c r="AD10" i="8"/>
  <c r="AD50" i="8"/>
  <c r="AD48" i="8"/>
  <c r="AD49" i="8"/>
  <c r="AD47" i="8"/>
  <c r="AY10" i="8"/>
  <c r="J24" i="5" s="1"/>
  <c r="BB10" i="8"/>
  <c r="AC12" i="8"/>
  <c r="AZ10" i="8" s="1"/>
  <c r="L24" i="5" s="1"/>
  <c r="Z24" i="5" s="1"/>
  <c r="AC13" i="8"/>
  <c r="AZ11" i="8" s="1"/>
  <c r="L25" i="5" s="1"/>
  <c r="Z25" i="5" s="1"/>
  <c r="BB11" i="8"/>
  <c r="AY11" i="8"/>
  <c r="J25"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<sst xmlns="http://schemas.openxmlformats.org/spreadsheetml/2006/main" count="5017" uniqueCount="1115">
  <si>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</si>
  <si>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</si>
  <si>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</si>
  <si>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</si>
  <si>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</si>
  <si>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</si>
  <si>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</si>
  <si>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</si>
  <si>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</si>
  <si>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</si>
  <si>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</si>
  <si>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</si>
  <si>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</si>
  <si>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</si>
  <si>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</si>
  <si>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</si>
  <si>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</si>
  <si>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</si>
  <si>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</si>
  <si>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</si>
  <si>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</si>
  <si>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</si>
  <si>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</si>
  <si>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</si>
  <si>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</si>
  <si>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</si>
  <si>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</si>
  <si>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</si>
  <si>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</si>
  <si>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</si>
  <si>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</si>
  <si>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</si>
  <si>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</si>
  <si>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</si>
  <si>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</si>
  <si>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</si>
  <si>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</si>
  <si>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</si>
  <si>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</si>
  <si>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</si>
  <si>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</si>
  <si>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</si>
  <si>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</si>
  <si>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</si>
  <si>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</si>
  <si>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</si>
  <si>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</si>
  <si>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</si>
  <si>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</si>
  <si>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</si>
  <si>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</si>
  <si>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</si>
  <si>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</si>
  <si>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</si>
  <si>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</si>
  <si>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</si>
  <si>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</si>
  <si>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</si>
  <si>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</si>
  <si>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</si>
  <si>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</si>
  <si>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</si>
  <si>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</si>
  <si>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</si>
  <si>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</si>
  <si>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</si>
  <si>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</si>
  <si>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</si>
  <si>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</si>
  <si>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</si>
  <si>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</si>
  <si>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</si>
  <si>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</si>
  <si>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</si>
  <si>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</si>
  <si>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</si>
  <si>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</si>
  <si>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</si>
  <si>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</si>
  <si>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</si>
  <si>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</si>
  <si>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</si>
  <si>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</si>
  <si>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</si>
  <si>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</si>
  <si>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</si>
  <si>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</si>
  <si>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</si>
  <si>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</si>
  <si>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</si>
  <si>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</si>
  <si>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</si>
  <si>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</si>
  <si>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</si>
  <si>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</si>
  <si>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</si>
  <si>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</si>
  <si>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</si>
  <si>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</si>
  <si>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</si>
  <si>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</si>
  <si>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</si>
  <si>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</si>
  <si>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</si>
  <si>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</si>
  <si>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</si>
  <si>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</si>
  <si>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</si>
  <si>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</si>
  <si>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</si>
  <si>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</si>
  <si>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Frodsham, Helsby and Elton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</si>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</sst>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A7EFF1A4-C408-4BC9-B648-0854130D4395}"/>
    <cellStyle name="Currency 2" xfId="11" xr:uid="{2BCDD45F-D2B8-4C8B-83B6-E1E52B177AF0}"/>
    <cellStyle name="Hyperlink 2" xfId="2" xr:uid="{61B30343-C1C1-4114-AA18-707CC41B98E4}"/>
    <cellStyle name="Normal" xfId="0" builtinId="0"/>
    <cellStyle name="Normal 2" xfId="1" xr:uid="{941899E7-9AF5-42F4-B011-FBBF73640A83}"/>
    <cellStyle name="Normal 2 2 2" xfId="3" xr:uid="{AC61025E-EFBB-4A41-A5CF-36B6A9FA374A}"/>
    <cellStyle name="Normal 3" xfId="4" xr:uid="{10170613-9650-4F28-86A8-71706D33A247}"/>
    <cellStyle name="Normal 5" xfId="9" xr:uid="{CB8EEF6E-450D-40E4-BBFF-1B915E3489C1}"/>
    <cellStyle name="Normal 6" xfId="7" xr:uid="{38FD9E55-8CF6-468B-B274-BB46D7166190}"/>
    <cellStyle name="Per cent 2" xfId="8" xr:uid="{8BF89C58-CE1E-495D-BC3D-1716142FE1C6}"/>
    <cellStyle name="Percent 2" xfId="6" xr:uid="{69727B60-2F5E-4C0F-8AC6-B34A809FEB74}"/>
    <cellStyle name="Percent 2 2" xfId="10" xr:uid="{0C05FFF9-1D08-4DC8-ADA1-EB611BC98390}"/>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2D1B-4E98-82F8-C2FE831C1DF7}"/>
              </c:ext>
            </c:extLst>
          </c:dPt>
          <c:dPt>
            <c:idx val="1"/>
            <c:invertIfNegative val="0"/>
            <c:bubble3D val="0"/>
            <c:spPr>
              <a:solidFill>
                <a:srgbClr val="1B8E82"/>
              </a:solidFill>
            </c:spPr>
            <c:extLst>
              <c:ext xmlns:c16="http://schemas.microsoft.com/office/drawing/2014/chart" uri="{C3380CC4-5D6E-409C-BE32-E72D297353CC}">
                <c16:uniqueId val="{00000003-2D1B-4E98-82F8-C2FE831C1DF7}"/>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2D1B-4E98-82F8-C2FE831C1DF7}"/>
              </c:ext>
            </c:extLst>
          </c:dPt>
          <c:dPt>
            <c:idx val="3"/>
            <c:invertIfNegative val="0"/>
            <c:bubble3D val="0"/>
            <c:spPr>
              <a:solidFill>
                <a:srgbClr val="1C4A4F"/>
              </a:solidFill>
            </c:spPr>
            <c:extLst>
              <c:ext xmlns:c16="http://schemas.microsoft.com/office/drawing/2014/chart" uri="{C3380CC4-5D6E-409C-BE32-E72D297353CC}">
                <c16:uniqueId val="{00000007-2D1B-4E98-82F8-C2FE831C1DF7}"/>
              </c:ext>
            </c:extLst>
          </c:dPt>
          <c:dPt>
            <c:idx val="4"/>
            <c:invertIfNegative val="0"/>
            <c:bubble3D val="0"/>
            <c:spPr>
              <a:solidFill>
                <a:srgbClr val="D7A928"/>
              </a:solidFill>
            </c:spPr>
            <c:extLst>
              <c:ext xmlns:c16="http://schemas.microsoft.com/office/drawing/2014/chart" uri="{C3380CC4-5D6E-409C-BE32-E72D297353CC}">
                <c16:uniqueId val="{00000009-2D1B-4E98-82F8-C2FE831C1DF7}"/>
              </c:ext>
            </c:extLst>
          </c:dPt>
          <c:dPt>
            <c:idx val="5"/>
            <c:invertIfNegative val="0"/>
            <c:bubble3D val="0"/>
            <c:spPr>
              <a:solidFill>
                <a:srgbClr val="696969"/>
              </a:solidFill>
            </c:spPr>
            <c:extLst>
              <c:ext xmlns:c16="http://schemas.microsoft.com/office/drawing/2014/chart" uri="{C3380CC4-5D6E-409C-BE32-E72D297353CC}">
                <c16:uniqueId val="{0000000B-2D1B-4E98-82F8-C2FE831C1DF7}"/>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5.2180267965895251</c:v>
                </c:pt>
                <c:pt idx="1">
                  <c:v>3.8051157125456756</c:v>
                </c:pt>
                <c:pt idx="2">
                  <c:v>5.8172959805115712</c:v>
                </c:pt>
                <c:pt idx="3">
                  <c:v>32.745432399512794</c:v>
                </c:pt>
                <c:pt idx="4">
                  <c:v>51.259439707673572</c:v>
                </c:pt>
                <c:pt idx="5">
                  <c:v>1.1546894031668697</c:v>
                </c:pt>
              </c:numCache>
            </c:numRef>
          </c:val>
          <c:extLst>
            <c:ext xmlns:c16="http://schemas.microsoft.com/office/drawing/2014/chart" uri="{C3380CC4-5D6E-409C-BE32-E72D297353CC}">
              <c16:uniqueId val="{0000000C-2D1B-4E98-82F8-C2FE831C1DF7}"/>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2D1B-4E98-82F8-C2FE831C1DF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B7F5-4999-A111-99C38CC5C1D5}"/>
              </c:ext>
            </c:extLst>
          </c:dPt>
          <c:val>
            <c:numRef>
              <c:f>Group!$AB$16:$AB$21</c:f>
              <c:numCache>
                <c:formatCode>General</c:formatCode>
                <c:ptCount val="6"/>
                <c:pt idx="0">
                  <c:v>56.212838084671048</c:v>
                </c:pt>
                <c:pt idx="1">
                  <c:v>100</c:v>
                </c:pt>
                <c:pt idx="2">
                  <c:v>100</c:v>
                </c:pt>
                <c:pt idx="3">
                  <c:v>100</c:v>
                </c:pt>
                <c:pt idx="4">
                  <c:v>100</c:v>
                </c:pt>
                <c:pt idx="5">
                  <c:v>100</c:v>
                </c:pt>
              </c:numCache>
            </c:numRef>
          </c:val>
          <c:extLst>
            <c:ext xmlns:c16="http://schemas.microsoft.com/office/drawing/2014/chart" uri="{C3380CC4-5D6E-409C-BE32-E72D297353CC}">
              <c16:uniqueId val="{00000001-B7F5-4999-A111-99C38CC5C1D5}"/>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32.152784284331169</c:v>
                </c:pt>
                <c:pt idx="2">
                  <c:v>100</c:v>
                </c:pt>
                <c:pt idx="3">
                  <c:v>100</c:v>
                </c:pt>
                <c:pt idx="4">
                  <c:v>100</c:v>
                </c:pt>
                <c:pt idx="5">
                  <c:v>100</c:v>
                </c:pt>
              </c:numCache>
            </c:numRef>
          </c:val>
          <c:extLst>
            <c:ext xmlns:c16="http://schemas.microsoft.com/office/drawing/2014/chart" uri="{C3380CC4-5D6E-409C-BE32-E72D297353CC}">
              <c16:uniqueId val="{00000002-B7F5-4999-A111-99C38CC5C1D5}"/>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B7F5-4999-A111-99C38CC5C1D5}"/>
              </c:ext>
            </c:extLst>
          </c:dPt>
          <c:val>
            <c:numRef>
              <c:f>Group!$AD$16:$AD$21</c:f>
              <c:numCache>
                <c:formatCode>General</c:formatCode>
                <c:ptCount val="6"/>
                <c:pt idx="0">
                  <c:v>100</c:v>
                </c:pt>
                <c:pt idx="1">
                  <c:v>100</c:v>
                </c:pt>
                <c:pt idx="2">
                  <c:v>39.988086358294979</c:v>
                </c:pt>
                <c:pt idx="3">
                  <c:v>100</c:v>
                </c:pt>
                <c:pt idx="4">
                  <c:v>100</c:v>
                </c:pt>
                <c:pt idx="5">
                  <c:v>100</c:v>
                </c:pt>
              </c:numCache>
            </c:numRef>
          </c:val>
          <c:extLst>
            <c:ext xmlns:c16="http://schemas.microsoft.com/office/drawing/2014/chart" uri="{C3380CC4-5D6E-409C-BE32-E72D297353CC}">
              <c16:uniqueId val="{00000004-B7F5-4999-A111-99C38CC5C1D5}"/>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B7F5-4999-A111-99C38CC5C1D5}"/>
              </c:ext>
            </c:extLst>
          </c:dPt>
          <c:val>
            <c:numRef>
              <c:f>Group!$AE$16:$AE$21</c:f>
              <c:numCache>
                <c:formatCode>General</c:formatCode>
                <c:ptCount val="6"/>
                <c:pt idx="0">
                  <c:v>100</c:v>
                </c:pt>
                <c:pt idx="1">
                  <c:v>100</c:v>
                </c:pt>
                <c:pt idx="2">
                  <c:v>100</c:v>
                </c:pt>
                <c:pt idx="3">
                  <c:v>112.97345131966483</c:v>
                </c:pt>
                <c:pt idx="4">
                  <c:v>100</c:v>
                </c:pt>
                <c:pt idx="5">
                  <c:v>100</c:v>
                </c:pt>
              </c:numCache>
            </c:numRef>
          </c:val>
          <c:extLst>
            <c:ext xmlns:c16="http://schemas.microsoft.com/office/drawing/2014/chart" uri="{C3380CC4-5D6E-409C-BE32-E72D297353CC}">
              <c16:uniqueId val="{00000006-B7F5-4999-A111-99C38CC5C1D5}"/>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B7F5-4999-A111-99C38CC5C1D5}"/>
              </c:ext>
            </c:extLst>
          </c:dPt>
          <c:val>
            <c:numRef>
              <c:f>Group!$AF$16:$AF$21</c:f>
              <c:numCache>
                <c:formatCode>General</c:formatCode>
                <c:ptCount val="6"/>
                <c:pt idx="0">
                  <c:v>100</c:v>
                </c:pt>
                <c:pt idx="1">
                  <c:v>100</c:v>
                </c:pt>
                <c:pt idx="2">
                  <c:v>100</c:v>
                </c:pt>
                <c:pt idx="3">
                  <c:v>100</c:v>
                </c:pt>
                <c:pt idx="4">
                  <c:v>151.49638891542688</c:v>
                </c:pt>
                <c:pt idx="5">
                  <c:v>100</c:v>
                </c:pt>
              </c:numCache>
            </c:numRef>
          </c:val>
          <c:extLst>
            <c:ext xmlns:c16="http://schemas.microsoft.com/office/drawing/2014/chart" uri="{C3380CC4-5D6E-409C-BE32-E72D297353CC}">
              <c16:uniqueId val="{00000008-B7F5-4999-A111-99C38CC5C1D5}"/>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76.2256286965046</c:v>
                </c:pt>
              </c:numCache>
            </c:numRef>
          </c:val>
          <c:extLst>
            <c:ext xmlns:c16="http://schemas.microsoft.com/office/drawing/2014/chart" uri="{C3380CC4-5D6E-409C-BE32-E72D297353CC}">
              <c16:uniqueId val="{00000009-B7F5-4999-A111-99C38CC5C1D5}"/>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E2AF-49E1-8F48-789BA1EFAECE}"/>
              </c:ext>
            </c:extLst>
          </c:dPt>
          <c:val>
            <c:numRef>
              <c:f>Type!$Z$16:$Z$44</c:f>
              <c:numCache>
                <c:formatCode>General</c:formatCode>
                <c:ptCount val="29"/>
                <c:pt idx="0">
                  <c:v>42.279757644149235</c:v>
                </c:pt>
                <c:pt idx="1">
                  <c:v>32.406439560375368</c:v>
                </c:pt>
                <c:pt idx="2">
                  <c:v>39.829219821783454</c:v>
                </c:pt>
                <c:pt idx="3">
                  <c:v>118.47352364562414</c:v>
                </c:pt>
                <c:pt idx="4">
                  <c:v>142.57647188182153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E2AF-49E1-8F48-789BA1EFAEC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E2AF-49E1-8F48-789BA1EFAEC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E2AF-49E1-8F48-789BA1EFAEC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E2AF-49E1-8F48-789BA1EFAEC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E2AF-49E1-8F48-789BA1EFAECE}"/>
              </c:ext>
            </c:extLst>
          </c:dPt>
          <c:val>
            <c:numRef>
              <c:f>Type!$AA$16:$AA$44</c:f>
              <c:numCache>
                <c:formatCode>General</c:formatCode>
                <c:ptCount val="29"/>
                <c:pt idx="0">
                  <c:v>100</c:v>
                </c:pt>
                <c:pt idx="1">
                  <c:v>100</c:v>
                </c:pt>
                <c:pt idx="2">
                  <c:v>100</c:v>
                </c:pt>
                <c:pt idx="3">
                  <c:v>100</c:v>
                </c:pt>
                <c:pt idx="4">
                  <c:v>100</c:v>
                </c:pt>
                <c:pt idx="5">
                  <c:v>5.6201527727883427</c:v>
                </c:pt>
                <c:pt idx="6">
                  <c:v>0</c:v>
                </c:pt>
                <c:pt idx="7">
                  <c:v>48.425308726682317</c:v>
                </c:pt>
                <c:pt idx="8">
                  <c:v>43.566441041902991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E2AF-49E1-8F48-789BA1EFAEC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E2AF-49E1-8F48-789BA1EFAEC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32.34442919201981</c:v>
                </c:pt>
                <c:pt idx="10">
                  <c:v>41.589000315178041</c:v>
                </c:pt>
                <c:pt idx="11">
                  <c:v>55.943131870097098</c:v>
                </c:pt>
                <c:pt idx="12">
                  <c:v>39.205237515225342</c:v>
                </c:pt>
                <c:pt idx="13">
                  <c:v>32.902592955757477</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E2AF-49E1-8F48-789BA1EFAEC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E2AF-49E1-8F48-789BA1EFAEC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98.786456848101025</c:v>
                </c:pt>
                <c:pt idx="15">
                  <c:v>39.271545445295772</c:v>
                </c:pt>
                <c:pt idx="16">
                  <c:v>130.94809786189512</c:v>
                </c:pt>
                <c:pt idx="17">
                  <c:v>162.05219732595913</c:v>
                </c:pt>
                <c:pt idx="18">
                  <c:v>99.518200141899428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E2AF-49E1-8F48-789BA1EFAEC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E2AF-49E1-8F48-789BA1EFAEC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76.702305862535013</c:v>
                </c:pt>
                <c:pt idx="20">
                  <c:v>140.22899302571312</c:v>
                </c:pt>
                <c:pt idx="21">
                  <c:v>200.4077225708981</c:v>
                </c:pt>
                <c:pt idx="22">
                  <c:v>89.206691190422262</c:v>
                </c:pt>
                <c:pt idx="23">
                  <c:v>211.63556921198528</c:v>
                </c:pt>
                <c:pt idx="24">
                  <c:v>137.23157418551196</c:v>
                </c:pt>
                <c:pt idx="25">
                  <c:v>100</c:v>
                </c:pt>
                <c:pt idx="26">
                  <c:v>100</c:v>
                </c:pt>
                <c:pt idx="27">
                  <c:v>100</c:v>
                </c:pt>
                <c:pt idx="28">
                  <c:v>100</c:v>
                </c:pt>
              </c:numCache>
            </c:numRef>
          </c:val>
          <c:extLst>
            <c:ext xmlns:c16="http://schemas.microsoft.com/office/drawing/2014/chart" uri="{C3380CC4-5D6E-409C-BE32-E72D297353CC}">
              <c16:uniqueId val="{00000011-E2AF-49E1-8F48-789BA1EFAEC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E2AF-49E1-8F48-789BA1EFAEC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8.6624905747926437</c:v>
                </c:pt>
                <c:pt idx="26">
                  <c:v>0</c:v>
                </c:pt>
                <c:pt idx="27">
                  <c:v>135.89778791647177</c:v>
                </c:pt>
                <c:pt idx="28">
                  <c:v>0</c:v>
                </c:pt>
              </c:numCache>
            </c:numRef>
          </c:val>
          <c:extLst>
            <c:ext xmlns:c16="http://schemas.microsoft.com/office/drawing/2014/chart" uri="{C3380CC4-5D6E-409C-BE32-E72D297353CC}">
              <c16:uniqueId val="{00000013-E2AF-49E1-8F48-789BA1EFAEC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689B-412B-869C-FF4EF24A9A01}"/>
              </c:ext>
            </c:extLst>
          </c:dPt>
          <c:dPt>
            <c:idx val="1"/>
            <c:bubble3D val="0"/>
            <c:extLst>
              <c:ext xmlns:c16="http://schemas.microsoft.com/office/drawing/2014/chart" uri="{C3380CC4-5D6E-409C-BE32-E72D297353CC}">
                <c16:uniqueId val="{00000001-689B-412B-869C-FF4EF24A9A01}"/>
              </c:ext>
            </c:extLst>
          </c:dPt>
          <c:dPt>
            <c:idx val="2"/>
            <c:bubble3D val="0"/>
            <c:extLst>
              <c:ext xmlns:c16="http://schemas.microsoft.com/office/drawing/2014/chart" uri="{C3380CC4-5D6E-409C-BE32-E72D297353CC}">
                <c16:uniqueId val="{00000002-689B-412B-869C-FF4EF24A9A01}"/>
              </c:ext>
            </c:extLst>
          </c:dPt>
          <c:dPt>
            <c:idx val="3"/>
            <c:bubble3D val="0"/>
            <c:extLst>
              <c:ext xmlns:c16="http://schemas.microsoft.com/office/drawing/2014/chart" uri="{C3380CC4-5D6E-409C-BE32-E72D297353CC}">
                <c16:uniqueId val="{00000003-689B-412B-869C-FF4EF24A9A01}"/>
              </c:ext>
            </c:extLst>
          </c:dPt>
          <c:dPt>
            <c:idx val="4"/>
            <c:bubble3D val="0"/>
            <c:extLst>
              <c:ext xmlns:c16="http://schemas.microsoft.com/office/drawing/2014/chart" uri="{C3380CC4-5D6E-409C-BE32-E72D297353CC}">
                <c16:uniqueId val="{00000004-689B-412B-869C-FF4EF24A9A01}"/>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689B-412B-869C-FF4EF24A9A01}"/>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689B-412B-869C-FF4EF24A9A01}"/>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689B-412B-869C-FF4EF24A9A01}"/>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689B-412B-869C-FF4EF24A9A01}"/>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689B-412B-869C-FF4EF24A9A01}"/>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689B-412B-869C-FF4EF24A9A01}"/>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689B-412B-869C-FF4EF24A9A01}"/>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689B-412B-869C-FF4EF24A9A01}"/>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689B-412B-869C-FF4EF24A9A01}"/>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689B-412B-869C-FF4EF24A9A01}"/>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689B-412B-869C-FF4EF24A9A01}"/>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689B-412B-869C-FF4EF24A9A01}"/>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689B-412B-869C-FF4EF24A9A01}"/>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689B-412B-869C-FF4EF24A9A01}"/>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689B-412B-869C-FF4EF24A9A01}"/>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689B-412B-869C-FF4EF24A9A01}"/>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689B-412B-869C-FF4EF24A9A01}"/>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689B-412B-869C-FF4EF24A9A01}"/>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689B-412B-869C-FF4EF24A9A01}"/>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689B-412B-869C-FF4EF24A9A01}"/>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89B-412B-869C-FF4EF24A9A01}"/>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89B-412B-869C-FF4EF24A9A01}"/>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689B-412B-869C-FF4EF24A9A01}"/>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689B-412B-869C-FF4EF24A9A01}"/>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689B-412B-869C-FF4EF24A9A01}"/>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689B-412B-869C-FF4EF24A9A01}"/>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89B-412B-869C-FF4EF24A9A01}"/>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89B-412B-869C-FF4EF24A9A01}"/>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89B-412B-869C-FF4EF24A9A01}"/>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89B-412B-869C-FF4EF24A9A01}"/>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89B-412B-869C-FF4EF24A9A01}"/>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89B-412B-869C-FF4EF24A9A01}"/>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89B-412B-869C-FF4EF24A9A01}"/>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89B-412B-869C-FF4EF24A9A01}"/>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89B-412B-869C-FF4EF24A9A01}"/>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89B-412B-869C-FF4EF24A9A01}"/>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89B-412B-869C-FF4EF24A9A01}"/>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89B-412B-869C-FF4EF24A9A01}"/>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689B-412B-869C-FF4EF24A9A01}"/>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689B-412B-869C-FF4EF24A9A01}"/>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689B-412B-869C-FF4EF24A9A01}"/>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689B-412B-869C-FF4EF24A9A01}"/>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689B-412B-869C-FF4EF24A9A01}"/>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689B-412B-869C-FF4EF24A9A01}"/>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689B-412B-869C-FF4EF24A9A01}"/>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0.56516443361753954</c:v>
                </c:pt>
                <c:pt idx="1">
                  <c:v>1.5200974421437272</c:v>
                </c:pt>
                <c:pt idx="2">
                  <c:v>0.50669914738124244</c:v>
                </c:pt>
                <c:pt idx="3">
                  <c:v>0.98903775883069422</c:v>
                </c:pt>
                <c:pt idx="4">
                  <c:v>1.6370280146163214</c:v>
                </c:pt>
                <c:pt idx="5">
                  <c:v>0.1364190012180268</c:v>
                </c:pt>
                <c:pt idx="6">
                  <c:v>0</c:v>
                </c:pt>
                <c:pt idx="7">
                  <c:v>1.3008526187576126</c:v>
                </c:pt>
                <c:pt idx="8">
                  <c:v>2.3678440925700364</c:v>
                </c:pt>
                <c:pt idx="9">
                  <c:v>0.78440925700365405</c:v>
                </c:pt>
                <c:pt idx="10">
                  <c:v>1.4080389768574908</c:v>
                </c:pt>
                <c:pt idx="11">
                  <c:v>1.4031668696711328</c:v>
                </c:pt>
                <c:pt idx="12">
                  <c:v>1.071863580998782</c:v>
                </c:pt>
                <c:pt idx="13">
                  <c:v>1.1498172959805117</c:v>
                </c:pt>
                <c:pt idx="14">
                  <c:v>5.3690621193666255</c:v>
                </c:pt>
                <c:pt idx="15">
                  <c:v>1.5298416565164432</c:v>
                </c:pt>
                <c:pt idx="16">
                  <c:v>8.3410475030450666</c:v>
                </c:pt>
                <c:pt idx="17">
                  <c:v>11.10353227771011</c:v>
                </c:pt>
                <c:pt idx="18">
                  <c:v>6.4019488428745426</c:v>
                </c:pt>
                <c:pt idx="19">
                  <c:v>3.215590742996346</c:v>
                </c:pt>
                <c:pt idx="20">
                  <c:v>7.8002436053593183</c:v>
                </c:pt>
                <c:pt idx="21">
                  <c:v>12.004872107186358</c:v>
                </c:pt>
                <c:pt idx="22">
                  <c:v>5.5152253349573686</c:v>
                </c:pt>
                <c:pt idx="23">
                  <c:v>18.15347137637028</c:v>
                </c:pt>
                <c:pt idx="24">
                  <c:v>4.5700365408038977</c:v>
                </c:pt>
              </c:numCache>
            </c:numRef>
          </c:xVal>
          <c:yVal>
            <c:numRef>
              <c:f>'Customer View Chart'!$X$17:$X$41</c:f>
              <c:numCache>
                <c:formatCode>General</c:formatCode>
                <c:ptCount val="25"/>
                <c:pt idx="0">
                  <c:v>42.279757644149235</c:v>
                </c:pt>
                <c:pt idx="1">
                  <c:v>32.406439560375368</c:v>
                </c:pt>
                <c:pt idx="2">
                  <c:v>39.829219821783454</c:v>
                </c:pt>
                <c:pt idx="3">
                  <c:v>118.47352364562414</c:v>
                </c:pt>
                <c:pt idx="4">
                  <c:v>142.57647188182153</c:v>
                </c:pt>
                <c:pt idx="5">
                  <c:v>5.6201527727883427</c:v>
                </c:pt>
                <c:pt idx="6">
                  <c:v>0</c:v>
                </c:pt>
                <c:pt idx="7">
                  <c:v>48.425308726682317</c:v>
                </c:pt>
                <c:pt idx="8">
                  <c:v>43.566441041902991</c:v>
                </c:pt>
                <c:pt idx="9">
                  <c:v>32.34442919201981</c:v>
                </c:pt>
                <c:pt idx="10">
                  <c:v>41.589000315178041</c:v>
                </c:pt>
                <c:pt idx="11">
                  <c:v>55.943131870097098</c:v>
                </c:pt>
                <c:pt idx="12">
                  <c:v>39.205237515225342</c:v>
                </c:pt>
                <c:pt idx="13">
                  <c:v>32.902592955757477</c:v>
                </c:pt>
                <c:pt idx="14">
                  <c:v>98.786456848101025</c:v>
                </c:pt>
                <c:pt idx="15">
                  <c:v>39.271545445295772</c:v>
                </c:pt>
                <c:pt idx="16">
                  <c:v>130.94809786189512</c:v>
                </c:pt>
                <c:pt idx="17">
                  <c:v>162.05219732595913</c:v>
                </c:pt>
                <c:pt idx="18">
                  <c:v>99.518200141899428</c:v>
                </c:pt>
                <c:pt idx="19">
                  <c:v>76.702305862535013</c:v>
                </c:pt>
                <c:pt idx="20">
                  <c:v>140.22899302571312</c:v>
                </c:pt>
                <c:pt idx="21">
                  <c:v>200.4077225708981</c:v>
                </c:pt>
                <c:pt idx="22">
                  <c:v>89.206691190422262</c:v>
                </c:pt>
                <c:pt idx="23">
                  <c:v>211.63556921198528</c:v>
                </c:pt>
                <c:pt idx="24">
                  <c:v>137.23157418551196</c:v>
                </c:pt>
              </c:numCache>
            </c:numRef>
          </c:yVal>
          <c:smooth val="0"/>
          <c:extLst>
            <c:ext xmlns:c16="http://schemas.microsoft.com/office/drawing/2014/chart" uri="{C3380CC4-5D6E-409C-BE32-E72D297353CC}">
              <c16:uniqueId val="{00000019-689B-412B-869C-FF4EF24A9A0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96.217363414853253</c:v>
                </c:pt>
                <c:pt idx="1">
                  <c:v>97.951193252449556</c:v>
                </c:pt>
                <c:pt idx="2">
                  <c:v>93.068196434342923</c:v>
                </c:pt>
                <c:pt idx="3">
                  <c:v>95.348752613578952</c:v>
                </c:pt>
                <c:pt idx="4">
                  <c:v>99.865186508815796</c:v>
                </c:pt>
                <c:pt idx="5">
                  <c:v>103.4121877761161</c:v>
                </c:pt>
                <c:pt idx="6">
                  <c:v>105.16865656365626</c:v>
                </c:pt>
                <c:pt idx="7">
                  <c:v>105.45815131164777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204B-4049-B49D-C789085D044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A095A2F4-6AEF-4E92-825D-AD343BC4FDF2}"/>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2E27147F-23F9-42FF-AC4F-8BEEAEF0A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AA9C1458-8D95-486A-BEDB-FCC33952DBCA}"/>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8A3F0349-1F36-428B-BF69-C74E3FEC4239}"/>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B8E089D8-2981-43F6-B0CF-B2C85788F17C}"/>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DC6A729D-216D-45AE-84E1-C20F67C089FC}"/>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5F74810B-54D7-421E-9C0C-7600CD344F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A033085B-0159-49EC-9CD3-AE7D6723D1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26F5F64B-EF76-4908-9F2D-1E0911700C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6838B95-1211-4B0C-BF13-8A047D0ACF03}"/>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8527CA18-AB76-4B20-8765-5E6E29E0F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5A723675-481A-43F4-9974-54403EA7428E}"/>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AE28E398-2A03-E280-E059-BD0D15394CB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4A2C2DD9-3E27-439F-A07A-426667B8B698}"/>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8727B376-0CF6-F10A-18E9-EF5B19228E5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528EA73-BF72-DB23-AA8C-284BD456592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4968E50-A07B-4808-5886-F582DBA78E2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3DEADAE-30C7-7433-4F9A-C491149B988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8FBD2C2C-846E-20D3-83E1-215591C8180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54385D4E-B296-7833-7AAE-EABC7782FE2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1EF690AF-264F-41D2-8FDC-4ADF5CC51C50}"/>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040BAD2-AAF0-4889-9CAF-22EE878FFDC9}"/>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C64A2BC6-F84C-46C3-8A35-952F1DA98E2E}"/>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6C863ADB-1226-466C-83F8-17C4B6190508}"/>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BC90AEB-70BD-476F-8606-74495AA4C93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34B9442-DF0F-4326-842A-7CCF87DB2001}"/>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37931653-FD29-40F8-8B71-F0D117C95383}"/>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E9DF20CD-7D6A-43F9-BB0C-136CC7AEDAA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2781D567-E8CC-4F91-85B9-096DDC0FEDF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80EFA5D0-2B28-4F56-AC1A-E8133CDB2E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37DA0DA-BD99-4834-9200-F01D406BC9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2A333F03-BF7B-4124-B33D-13E0E153E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4111E711-F9D3-465C-A244-AE16E2ED73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3E8AD99D-03D9-4FB4-B0FB-7BEB8558B3F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CD68820B-3328-646D-5668-2759AA2C102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F0172B13-7B14-046B-A7A9-2F8AA3A2B5C9}"/>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44BC5762-40E8-2FB0-1896-48D485220F5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6F0DAD1B-0FCD-AC94-087E-B2F5EE11D34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F8FD0147-371E-2012-3258-6C74136C6E2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F885DE7-C495-D350-C995-695FC483D68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E7EE28E-2A37-BC8A-4EFB-AD61D94D483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DBF9447-27D7-D304-534C-20F80505386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7DC66D62-77E3-48C8-9B23-FE73E99F44B0}"/>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F695AD96-53D6-45F8-8636-0361A6E990AA}"/>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CE9E222B-37A7-46BB-900C-84DB90B7E545}"/>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F039320F-34FE-4AC1-A4F5-400095C062F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C0919404-0626-410E-A148-3D4F984B85D0}"/>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6AED7001-EFE2-425D-A579-2813F9BCD7A1}"/>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8479EA6-5795-4099-A219-C7314A2761C9}"/>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73AE6589-D25D-4FA0-A105-CBF599B156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3CC484AA-DFB1-4FCC-9099-E33EC3EEF873}"/>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3975A539-4E7F-4BDD-92FC-BA2B0DF1CF44}"/>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FD84C16D-37B7-473F-8ECF-785B6D793757}"/>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86F747A-42F5-4275-9AFE-D646B4CDF1C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8AC95396-3880-40D5-BEF1-46358197652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86B69194-202E-44AE-89C8-8732D6E6B5C5}"/>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C68E5D3A-D193-4C3F-BA71-FD30E5A9B0DB}"/>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F421043E-0664-4AC5-A418-34DD4DEF0350}"/>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45033BB2-46F8-4BDE-8ACD-345565840390}"/>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FB4F67F5-DFC0-4860-BD0A-65754D56ABF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EC88A865-CAF3-48AC-A9D2-12CA699179F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43D3AB43-8CC9-44F2-8837-41FB182DA30C}"/>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3871380A-3503-447E-8F5D-D8CBF8FD6C3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2CAC674-590A-4B5B-BEFD-DC505736F280}"/>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46ABE6C2-66FB-4F37-BB64-7CC0698C5F54}"/>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6EFDFBE7-412B-4338-A57A-AB91AC296CAF}"/>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C70B83D7-1B4F-47E9-9A40-2846B0DA79C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B42D176-1EEC-4420-B571-D4CD54F53ED0}"/>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A90719EF-6E81-44C0-A5E3-B1EBEA6EA35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010FED08-D928-43BF-B1F4-DE965843A121}"/>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D261572C-CCC3-4AEB-92C4-C231A1C9D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AA57C1C2-2B76-45F3-AB30-C3A9E500E43E}"/>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86513D95-3073-4BBF-A079-E67D9A5EB02A}"/>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03085BFC-6FB9-4C36-BBEF-E81FF5B61D66}"/>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8F15C684-0413-47AB-A582-C4CBE4714F08}"/>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3B9DC734-8B5E-427E-B91A-0EFD9C50BB58}"/>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1A1B9A34-DEFE-4CF7-A1AC-F413ECE26C0F}"/>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96924C5-AB7B-45EF-BEFE-9CE623E217D3}"/>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0891541B-B990-4B1A-A1CD-FDF999A694E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99B597BC-E72B-4A2D-9F42-791CEE761B4E}"/>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04D23C0F-5175-4BCE-831D-4C87C6638F52}"/>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E0D28AE9-C803-4510-A8CA-3B62AAFDA0A8}"/>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328A418F-6860-4F65-81F5-DEF1BCD4D22C}"/>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30374C3A-100D-468A-8D55-926B1EE73770}"/>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436FEE6C-49F3-4669-B51E-012C078EF03B}"/>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9831A3D1-F3D2-4479-A604-AA958DAA312B}"/>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FC652FBC-14C0-4D5D-A940-756FAF2DFF7A}"/>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50E28D83-F7B9-466D-9F28-3814578DB01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329A5CA-07BA-4182-9108-C8526E7A4D03}"/>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3BAC4983-A9AB-4DF6-9D42-7157E3A815E8}"/>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43B5278E-C86D-4385-B1EB-588A8C15C925}"/>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482090BC-AC20-49E8-AF5E-94DAC4DC42B7}"/>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8A03CD02-F9A6-416D-8AD1-D5972FCF19A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6399A52B-B5EB-4669-8E1A-E7B4E245569F}"/>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3B44B4AA-60B5-4FE1-831D-E312B85D6AEA}"/>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B416EA80-E8E2-406B-A9C7-947D18884001}"/>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7079E411-EA7D-4B58-9920-03B60789977E}"/>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261F9BF-0CFE-4C84-9D45-515B01DBB26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AEE0ECCD-BCD8-4A22-9102-F639A7FE3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CB1EE88-6B0D-4790-B8FE-3EBF34D18949}"/>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1CCF03C8-1DF0-4138-9673-8BEBD3E31E9F}"/>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03775818-C30F-4CA2-81B4-2367A3BC087D}"/>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4A1C9AF-1020-4D27-AB76-303D03741CCF}"/>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59B8D1B5-59B9-4677-9BBA-2E380F1EE9C8}"/>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D023931C-DDDE-4B87-BA8C-137D35E1D0E3}"/>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B52055FD-4B49-460E-9B9F-C04CBE8F9DB2}"/>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5653034B-3E4F-4AB1-B539-1EBDB4062A18}"/>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33F4DF45-C828-F54D-AF1A-7442CA1E4018}"/>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9109BBF0-DB04-88F7-C91B-395B9048CD7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53002C9-A84C-F78C-42D8-934AF5C1E9A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E56871F-29D8-3030-84C9-A7CDA89B927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1117D0E-387E-386F-CCA8-0EE2168E1C3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D653FD3-0279-6D73-7DED-8174C022634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EB557082-4B80-A81F-0FAE-02C460D38FE9}"/>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904E9576-618C-1427-6DBD-FF49CDF31736}"/>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A23C0F9A-371F-4A0A-9CF0-1A192A3139F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F5C528DA-F680-4B40-FC55-6A0BB141930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B01B77CF-EBE6-04ED-123C-E626DBD20A2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83012B69-4385-EB75-A7A5-D0FC28E1F14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105F851-E0E2-DB92-B399-874CB136BE8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54CE0688-DB0A-128F-D814-1B204B259D7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E89B953-91A5-23E8-6FB5-B2F845588A8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7F9EE8FD-27E9-DA98-BF3E-0F0BEBE26863}"/>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F63E8584-0A38-0E4D-7F79-B60E17FC11C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FA9BD45F-125B-F7A5-AED2-E6637669780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B78E320F-DC28-E143-A01E-7A8383809A3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8544A3F-0E8F-40D7-9E34-529E037F4DE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774B3B7-5DFE-45FD-AE4F-35C9C44F9793}"/>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4E16DEF-5C50-475A-A7B7-62A8BC63892E}"/>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B5A4866B-35CB-4375-A6B8-82041B8578B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5C94B440-5680-4B76-AC12-E525A2E33DCE}"/>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D09325EB-D53F-455C-A796-6107723196A2}"/>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79808FAF-D932-4353-9CDF-D41D57F39B5C}"/>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31618997-E52F-45F0-8354-40219EB0F3C0}"/>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770C7FA-8E2B-4BBC-835B-80A7C97DFEB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CCEBA6C6-7789-4004-952E-A999370D69EF}"/>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BB9EC634-198F-2B72-44DD-AF15E66CD28B}"/>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2D13A9CF-84C0-059F-AB02-B3280B2FA071}"/>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283017F6-2649-3A22-672D-CB18D02E0BF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18BDEF5E-8A8D-C961-B578-38A62BD4FF7E}"/>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573C3FCB-8167-2DFE-AC8C-45AE6DBC27D9}"/>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C98F92F5-4ED4-487A-9D8A-5F0089AA0C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3795EC78-C349-4AE6-A426-88D85F133B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34979993-DB64-4CE3-AA5F-C55ED6831F5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8CFD917F-7DE1-4C8F-8D7D-B6EC1D1ACBE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70136229-37EA-47D2-9B8C-14E189EFD77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87C0F5ED-A507-4FB6-8D9F-9638F3F6B6E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CF6266F7-F92D-4632-B924-4738F470297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9A0C2C43-AB4D-4AAF-8E4E-D452B769E44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E6A09359-62C4-4B0C-A332-207A4B4694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08AD4AE-46BC-4983-8903-D5DF4B60EA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D10E8E51-83C6-4EF8-93A7-4718BEE311C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BFF9BFAD-8AC2-4099-8D58-0634D0BB6FB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58A7AD61-C2E6-4FE8-B4BB-A53535697E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6340B8A6-5A60-4482-8A7F-A3E66AFACC5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7C3A151B-8E64-4162-BD28-9D20CA7308F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DDCBD42F-66D7-486A-8467-7BEA61C17CB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C52812BF-EA43-452E-8739-DEE09AE6181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41B7E12D-0EC1-4312-B7AB-62F26B07A90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A1FB43A-DA74-4594-8075-4377DD84E33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3CD2ED48-783E-4EE6-8BC5-B9F3A0FE6F1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4643A3B5-E47A-4282-ADD5-71A4526399D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2C24F672-DA91-4E38-A10E-1F7AA94424FD}"/>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1713AADC-3BC8-4D73-B0E3-F06FBBD2433A}"/>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CEFE8CE0-866D-4380-A58C-D8E88FE67591}"/>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E9BFF37C-41A1-473D-B1E2-4A5F627BC1FB}"/>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5B90ED13-EC24-45BF-8F8B-D94523746CD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67D1F78E-B618-49F5-A503-4B8FD508F9E3}"/>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220607F3-66EB-503B-A108-38952145453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98AE7BE7-8E1C-9A3E-C7DE-4E22EA28E57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713F2177-9CD2-95EC-3E9D-AE0FE0C4087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D10B1963-3787-C8A4-6558-BA5B9B32B71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381D9F72-3DE1-F0D9-9388-06A2FCFB061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FE26BF81-FE2D-0737-CEE8-6B15A5F4192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D9155C7C-1248-4EF6-963B-D98812BF8278}"/>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9E340556-1A06-97C8-182E-4D15DA73799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83D0F95-9D58-6550-CBA4-AE15E44C66F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BECFE115-051D-E722-D2B6-27E1027AD4E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2EF1E62-30B6-19E0-D6CC-750E4E789F5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77B19B5-1798-6183-15EB-5B83EBDFA07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516A9A2-5F74-E604-F943-BBE8861E07C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B01CD715-4D75-4558-A547-FDDF4E855FE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A51CEE9E-664D-EC43-29D5-2092C384AD9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BDD8FD12-23A2-23DB-E430-0D4DED16CFFF}"/>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C944B7E9-2C2C-4871-2AFB-350FF31752B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040FC21F-6EBE-5B71-DD5B-BDB729856CA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155E5ED4-660D-671D-5847-70AC92D4370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AC2B023D-14A1-39A7-1F44-FFC03D1DE2E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7B06F459-D5EE-F85F-BEF1-BC13F13D71E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B304B034-5C0C-C73C-CB1B-BBB41818FED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FA226B51-4650-4A5C-8A0A-1E4801847511}"/>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CDDA15F4-252D-BC69-D7FA-A1F2B027E18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A399D83C-882A-52A5-FC9F-5EA7B4C34FB6}"/>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38AB84A-E4DF-E1E0-0D16-A5283234048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F9991C4-9B2C-18E3-6AFB-85B5F1442B1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05BFC236-E8CC-260F-5740-A7B60497C71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6C664A0C-D1C0-70E2-8E49-9FE69521955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A40B1786-1AE2-3AF8-B37A-7A60F104227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17DE749-F68C-280B-E453-5A75CF4ADFD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BB7EDC45E9111F1.xlsx" TargetMode="External"/><Relationship Id="rId1" Type="http://schemas.openxmlformats.org/officeDocument/2006/relationships/externalLinkPath" Target="file:///C:\Users\1340386\AppData\Local\Temp\IWBCBB7EDC45E9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5.2180267965895251</v>
          </cell>
          <cell r="Y16">
            <v>9.2826247070639436</v>
          </cell>
          <cell r="AB16">
            <v>56.212838084671048</v>
          </cell>
          <cell r="AC16">
            <v>100</v>
          </cell>
          <cell r="AD16">
            <v>100</v>
          </cell>
          <cell r="AE16">
            <v>100</v>
          </cell>
          <cell r="AF16">
            <v>100</v>
          </cell>
          <cell r="AG16">
            <v>100</v>
          </cell>
        </row>
        <row r="17">
          <cell r="W17" t="str">
            <v>2. Multiple Concerns</v>
          </cell>
          <cell r="X17">
            <v>3.8051157125456756</v>
          </cell>
          <cell r="Y17">
            <v>11.834482758620691</v>
          </cell>
          <cell r="AB17">
            <v>100</v>
          </cell>
          <cell r="AC17">
            <v>32.152784284331169</v>
          </cell>
          <cell r="AD17">
            <v>100</v>
          </cell>
          <cell r="AE17">
            <v>100</v>
          </cell>
          <cell r="AF17">
            <v>100</v>
          </cell>
          <cell r="AG17">
            <v>100</v>
          </cell>
        </row>
        <row r="18">
          <cell r="W18" t="str">
            <v>3. Unhealthy Traits</v>
          </cell>
          <cell r="X18">
            <v>5.8172959805115712</v>
          </cell>
          <cell r="Y18">
            <v>14.547572815533979</v>
          </cell>
          <cell r="AB18">
            <v>100</v>
          </cell>
          <cell r="AC18">
            <v>100</v>
          </cell>
          <cell r="AD18">
            <v>39.988086358294979</v>
          </cell>
          <cell r="AE18">
            <v>100</v>
          </cell>
          <cell r="AF18">
            <v>100</v>
          </cell>
          <cell r="AG18">
            <v>100</v>
          </cell>
        </row>
        <row r="19">
          <cell r="W19" t="str">
            <v>4. Healthy Behaviours</v>
          </cell>
          <cell r="X19">
            <v>32.745432399512794</v>
          </cell>
          <cell r="Y19">
            <v>28.985068630733181</v>
          </cell>
          <cell r="AB19">
            <v>100</v>
          </cell>
          <cell r="AC19">
            <v>100</v>
          </cell>
          <cell r="AD19">
            <v>100</v>
          </cell>
          <cell r="AE19">
            <v>112.97345131966483</v>
          </cell>
          <cell r="AF19">
            <v>100</v>
          </cell>
          <cell r="AG19">
            <v>100</v>
          </cell>
        </row>
        <row r="20">
          <cell r="W20" t="str">
            <v>5. Fit and Well</v>
          </cell>
          <cell r="X20">
            <v>51.259439707673572</v>
          </cell>
          <cell r="Y20">
            <v>33.835420154000666</v>
          </cell>
          <cell r="AB20">
            <v>100</v>
          </cell>
          <cell r="AC20">
            <v>100</v>
          </cell>
          <cell r="AD20">
            <v>100</v>
          </cell>
          <cell r="AE20">
            <v>100</v>
          </cell>
          <cell r="AF20">
            <v>151.49638891542688</v>
          </cell>
          <cell r="AG20">
            <v>100</v>
          </cell>
        </row>
        <row r="21">
          <cell r="W21" t="str">
            <v>7. Not Private Households</v>
          </cell>
          <cell r="X21">
            <v>1.1546894031668697</v>
          </cell>
          <cell r="Y21">
            <v>1.5148309340475392</v>
          </cell>
          <cell r="AB21">
            <v>100</v>
          </cell>
          <cell r="AC21">
            <v>100</v>
          </cell>
          <cell r="AD21">
            <v>100</v>
          </cell>
          <cell r="AE21">
            <v>100</v>
          </cell>
          <cell r="AF21">
            <v>100</v>
          </cell>
          <cell r="AG21">
            <v>76.2256286965046</v>
          </cell>
        </row>
      </sheetData>
      <sheetData sheetId="1">
        <row r="16">
          <cell r="Z16">
            <v>42.279757644149235</v>
          </cell>
          <cell r="AA16">
            <v>100</v>
          </cell>
          <cell r="AB16">
            <v>100</v>
          </cell>
          <cell r="AC16">
            <v>100</v>
          </cell>
          <cell r="AD16">
            <v>100</v>
          </cell>
          <cell r="AE16">
            <v>100</v>
          </cell>
        </row>
        <row r="17">
          <cell r="Z17">
            <v>32.406439560375368</v>
          </cell>
          <cell r="AA17">
            <v>100</v>
          </cell>
          <cell r="AB17">
            <v>100</v>
          </cell>
          <cell r="AC17">
            <v>100</v>
          </cell>
          <cell r="AD17">
            <v>100</v>
          </cell>
          <cell r="AE17">
            <v>100</v>
          </cell>
        </row>
        <row r="18">
          <cell r="Z18">
            <v>39.829219821783454</v>
          </cell>
          <cell r="AA18">
            <v>100</v>
          </cell>
          <cell r="AB18">
            <v>100</v>
          </cell>
          <cell r="AC18">
            <v>100</v>
          </cell>
          <cell r="AD18">
            <v>100</v>
          </cell>
          <cell r="AE18">
            <v>100</v>
          </cell>
        </row>
        <row r="19">
          <cell r="Z19">
            <v>118.47352364562414</v>
          </cell>
          <cell r="AA19">
            <v>100</v>
          </cell>
          <cell r="AB19">
            <v>100</v>
          </cell>
          <cell r="AC19">
            <v>100</v>
          </cell>
          <cell r="AD19">
            <v>100</v>
          </cell>
          <cell r="AE19">
            <v>100</v>
          </cell>
        </row>
        <row r="20">
          <cell r="Z20">
            <v>142.57647188182153</v>
          </cell>
          <cell r="AA20">
            <v>100</v>
          </cell>
          <cell r="AB20">
            <v>100</v>
          </cell>
          <cell r="AC20">
            <v>100</v>
          </cell>
          <cell r="AD20">
            <v>100</v>
          </cell>
          <cell r="AE20">
            <v>100</v>
          </cell>
        </row>
        <row r="21">
          <cell r="Z21">
            <v>100</v>
          </cell>
          <cell r="AA21">
            <v>5.6201527727883427</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48.425308726682317</v>
          </cell>
          <cell r="AB23">
            <v>100</v>
          </cell>
          <cell r="AC23">
            <v>100</v>
          </cell>
          <cell r="AD23">
            <v>100</v>
          </cell>
          <cell r="AE23">
            <v>100</v>
          </cell>
        </row>
        <row r="24">
          <cell r="Z24">
            <v>100</v>
          </cell>
          <cell r="AA24">
            <v>43.566441041902991</v>
          </cell>
          <cell r="AB24">
            <v>100</v>
          </cell>
          <cell r="AC24">
            <v>100</v>
          </cell>
          <cell r="AD24">
            <v>100</v>
          </cell>
          <cell r="AE24">
            <v>100</v>
          </cell>
        </row>
        <row r="25">
          <cell r="Z25">
            <v>100</v>
          </cell>
          <cell r="AA25">
            <v>100</v>
          </cell>
          <cell r="AB25">
            <v>32.34442919201981</v>
          </cell>
          <cell r="AC25">
            <v>100</v>
          </cell>
          <cell r="AD25">
            <v>100</v>
          </cell>
          <cell r="AE25">
            <v>100</v>
          </cell>
        </row>
        <row r="26">
          <cell r="Z26">
            <v>100</v>
          </cell>
          <cell r="AA26">
            <v>100</v>
          </cell>
          <cell r="AB26">
            <v>41.589000315178041</v>
          </cell>
          <cell r="AC26">
            <v>100</v>
          </cell>
          <cell r="AD26">
            <v>100</v>
          </cell>
          <cell r="AE26">
            <v>100</v>
          </cell>
        </row>
        <row r="27">
          <cell r="Z27">
            <v>100</v>
          </cell>
          <cell r="AA27">
            <v>100</v>
          </cell>
          <cell r="AB27">
            <v>55.943131870097098</v>
          </cell>
          <cell r="AC27">
            <v>100</v>
          </cell>
          <cell r="AD27">
            <v>100</v>
          </cell>
          <cell r="AE27">
            <v>100</v>
          </cell>
        </row>
        <row r="28">
          <cell r="Z28">
            <v>100</v>
          </cell>
          <cell r="AA28">
            <v>100</v>
          </cell>
          <cell r="AB28">
            <v>39.205237515225342</v>
          </cell>
          <cell r="AC28">
            <v>100</v>
          </cell>
          <cell r="AD28">
            <v>100</v>
          </cell>
          <cell r="AE28">
            <v>100</v>
          </cell>
        </row>
        <row r="29">
          <cell r="Z29">
            <v>100</v>
          </cell>
          <cell r="AA29">
            <v>100</v>
          </cell>
          <cell r="AB29">
            <v>32.902592955757477</v>
          </cell>
          <cell r="AC29">
            <v>100</v>
          </cell>
          <cell r="AD29">
            <v>100</v>
          </cell>
          <cell r="AE29">
            <v>100</v>
          </cell>
        </row>
        <row r="30">
          <cell r="Z30">
            <v>100</v>
          </cell>
          <cell r="AA30">
            <v>100</v>
          </cell>
          <cell r="AB30">
            <v>100</v>
          </cell>
          <cell r="AC30">
            <v>98.786456848101025</v>
          </cell>
          <cell r="AD30">
            <v>100</v>
          </cell>
          <cell r="AE30">
            <v>100</v>
          </cell>
        </row>
        <row r="31">
          <cell r="Z31">
            <v>100</v>
          </cell>
          <cell r="AA31">
            <v>100</v>
          </cell>
          <cell r="AB31">
            <v>100</v>
          </cell>
          <cell r="AC31">
            <v>39.271545445295772</v>
          </cell>
          <cell r="AD31">
            <v>100</v>
          </cell>
          <cell r="AE31">
            <v>100</v>
          </cell>
        </row>
        <row r="32">
          <cell r="Z32">
            <v>100</v>
          </cell>
          <cell r="AA32">
            <v>100</v>
          </cell>
          <cell r="AB32">
            <v>100</v>
          </cell>
          <cell r="AC32">
            <v>130.94809786189512</v>
          </cell>
          <cell r="AD32">
            <v>100</v>
          </cell>
          <cell r="AE32">
            <v>100</v>
          </cell>
        </row>
        <row r="33">
          <cell r="Z33">
            <v>100</v>
          </cell>
          <cell r="AA33">
            <v>100</v>
          </cell>
          <cell r="AB33">
            <v>100</v>
          </cell>
          <cell r="AC33">
            <v>162.05219732595913</v>
          </cell>
          <cell r="AD33">
            <v>100</v>
          </cell>
          <cell r="AE33">
            <v>100</v>
          </cell>
        </row>
        <row r="34">
          <cell r="Z34">
            <v>100</v>
          </cell>
          <cell r="AA34">
            <v>100</v>
          </cell>
          <cell r="AB34">
            <v>100</v>
          </cell>
          <cell r="AC34">
            <v>99.518200141899428</v>
          </cell>
          <cell r="AD34">
            <v>100</v>
          </cell>
          <cell r="AE34">
            <v>100</v>
          </cell>
        </row>
        <row r="35">
          <cell r="Z35">
            <v>100</v>
          </cell>
          <cell r="AA35">
            <v>100</v>
          </cell>
          <cell r="AB35">
            <v>100</v>
          </cell>
          <cell r="AC35">
            <v>100</v>
          </cell>
          <cell r="AD35">
            <v>76.702305862535013</v>
          </cell>
          <cell r="AE35">
            <v>100</v>
          </cell>
        </row>
        <row r="36">
          <cell r="Z36">
            <v>100</v>
          </cell>
          <cell r="AA36">
            <v>100</v>
          </cell>
          <cell r="AB36">
            <v>100</v>
          </cell>
          <cell r="AC36">
            <v>100</v>
          </cell>
          <cell r="AD36">
            <v>140.22899302571312</v>
          </cell>
          <cell r="AE36">
            <v>100</v>
          </cell>
        </row>
        <row r="37">
          <cell r="Z37">
            <v>100</v>
          </cell>
          <cell r="AA37">
            <v>100</v>
          </cell>
          <cell r="AB37">
            <v>100</v>
          </cell>
          <cell r="AC37">
            <v>100</v>
          </cell>
          <cell r="AD37">
            <v>200.4077225708981</v>
          </cell>
          <cell r="AE37">
            <v>100</v>
          </cell>
        </row>
        <row r="38">
          <cell r="Z38">
            <v>100</v>
          </cell>
          <cell r="AA38">
            <v>100</v>
          </cell>
          <cell r="AB38">
            <v>100</v>
          </cell>
          <cell r="AC38">
            <v>100</v>
          </cell>
          <cell r="AD38">
            <v>89.206691190422262</v>
          </cell>
          <cell r="AE38">
            <v>100</v>
          </cell>
        </row>
        <row r="39">
          <cell r="Z39">
            <v>100</v>
          </cell>
          <cell r="AA39">
            <v>100</v>
          </cell>
          <cell r="AB39">
            <v>100</v>
          </cell>
          <cell r="AC39">
            <v>100</v>
          </cell>
          <cell r="AD39">
            <v>211.63556921198528</v>
          </cell>
          <cell r="AE39">
            <v>100</v>
          </cell>
        </row>
        <row r="40">
          <cell r="Z40">
            <v>100</v>
          </cell>
          <cell r="AA40">
            <v>100</v>
          </cell>
          <cell r="AB40">
            <v>100</v>
          </cell>
          <cell r="AC40">
            <v>100</v>
          </cell>
          <cell r="AD40">
            <v>137.23157418551196</v>
          </cell>
          <cell r="AE40">
            <v>100</v>
          </cell>
        </row>
        <row r="41">
          <cell r="Z41">
            <v>100</v>
          </cell>
          <cell r="AA41">
            <v>100</v>
          </cell>
          <cell r="AB41">
            <v>100</v>
          </cell>
          <cell r="AC41">
            <v>100</v>
          </cell>
          <cell r="AD41">
            <v>100</v>
          </cell>
          <cell r="AE41">
            <v>8.6624905747926437</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135.89778791647177</v>
          </cell>
        </row>
        <row r="44">
          <cell r="Z44">
            <v>100</v>
          </cell>
          <cell r="AA44">
            <v>100</v>
          </cell>
          <cell r="AB44">
            <v>100</v>
          </cell>
          <cell r="AC44">
            <v>100</v>
          </cell>
          <cell r="AD44">
            <v>100</v>
          </cell>
          <cell r="AE44">
            <v>0</v>
          </cell>
        </row>
      </sheetData>
      <sheetData sheetId="2">
        <row r="17">
          <cell r="W17" t="str">
            <v>1.1</v>
          </cell>
          <cell r="X17">
            <v>42.279757644149235</v>
          </cell>
          <cell r="Y17">
            <v>0.56516443361753954</v>
          </cell>
        </row>
        <row r="18">
          <cell r="W18" t="str">
            <v>1.2</v>
          </cell>
          <cell r="X18">
            <v>32.406439560375368</v>
          </cell>
          <cell r="Y18">
            <v>1.5200974421437272</v>
          </cell>
        </row>
        <row r="19">
          <cell r="W19" t="str">
            <v>1.3</v>
          </cell>
          <cell r="X19">
            <v>39.829219821783454</v>
          </cell>
          <cell r="Y19">
            <v>0.50669914738124244</v>
          </cell>
        </row>
        <row r="20">
          <cell r="W20" t="str">
            <v>1.4</v>
          </cell>
          <cell r="X20">
            <v>118.47352364562414</v>
          </cell>
          <cell r="Y20">
            <v>0.98903775883069422</v>
          </cell>
        </row>
        <row r="21">
          <cell r="W21" t="str">
            <v>1.5</v>
          </cell>
          <cell r="X21">
            <v>142.57647188182153</v>
          </cell>
          <cell r="Y21">
            <v>1.6370280146163214</v>
          </cell>
        </row>
        <row r="22">
          <cell r="W22" t="str">
            <v>2.6</v>
          </cell>
          <cell r="X22">
            <v>5.6201527727883427</v>
          </cell>
          <cell r="Y22">
            <v>0.1364190012180268</v>
          </cell>
        </row>
        <row r="23">
          <cell r="W23" t="str">
            <v>2.7</v>
          </cell>
          <cell r="X23">
            <v>0</v>
          </cell>
          <cell r="Y23">
            <v>0</v>
          </cell>
        </row>
        <row r="24">
          <cell r="W24" t="str">
            <v>2.8</v>
          </cell>
          <cell r="X24">
            <v>48.425308726682317</v>
          </cell>
          <cell r="Y24">
            <v>1.3008526187576126</v>
          </cell>
        </row>
        <row r="25">
          <cell r="W25" t="str">
            <v>2.9</v>
          </cell>
          <cell r="X25">
            <v>43.566441041902991</v>
          </cell>
          <cell r="Y25">
            <v>2.3678440925700364</v>
          </cell>
        </row>
        <row r="26">
          <cell r="W26" t="str">
            <v>3.10</v>
          </cell>
          <cell r="X26">
            <v>32.34442919201981</v>
          </cell>
          <cell r="Y26">
            <v>0.78440925700365405</v>
          </cell>
        </row>
        <row r="27">
          <cell r="W27" t="str">
            <v>3.11</v>
          </cell>
          <cell r="X27">
            <v>41.589000315178041</v>
          </cell>
          <cell r="Y27">
            <v>1.4080389768574908</v>
          </cell>
        </row>
        <row r="28">
          <cell r="W28" t="str">
            <v>3.12</v>
          </cell>
          <cell r="X28">
            <v>55.943131870097098</v>
          </cell>
          <cell r="Y28">
            <v>1.4031668696711328</v>
          </cell>
        </row>
        <row r="29">
          <cell r="W29" t="str">
            <v>3.13</v>
          </cell>
          <cell r="X29">
            <v>39.205237515225342</v>
          </cell>
          <cell r="Y29">
            <v>1.071863580998782</v>
          </cell>
        </row>
        <row r="30">
          <cell r="W30" t="str">
            <v>3.14</v>
          </cell>
          <cell r="X30">
            <v>32.902592955757477</v>
          </cell>
          <cell r="Y30">
            <v>1.1498172959805117</v>
          </cell>
        </row>
        <row r="31">
          <cell r="W31" t="str">
            <v>4.15</v>
          </cell>
          <cell r="X31">
            <v>98.786456848101025</v>
          </cell>
          <cell r="Y31">
            <v>5.3690621193666255</v>
          </cell>
        </row>
        <row r="32">
          <cell r="W32" t="str">
            <v>4.16</v>
          </cell>
          <cell r="X32">
            <v>39.271545445295772</v>
          </cell>
          <cell r="Y32">
            <v>1.5298416565164432</v>
          </cell>
        </row>
        <row r="33">
          <cell r="W33" t="str">
            <v>4.17</v>
          </cell>
          <cell r="X33">
            <v>130.94809786189512</v>
          </cell>
          <cell r="Y33">
            <v>8.3410475030450666</v>
          </cell>
        </row>
        <row r="34">
          <cell r="W34" t="str">
            <v>4.18</v>
          </cell>
          <cell r="X34">
            <v>162.05219732595913</v>
          </cell>
          <cell r="Y34">
            <v>11.10353227771011</v>
          </cell>
        </row>
        <row r="35">
          <cell r="W35" t="str">
            <v>4.19</v>
          </cell>
          <cell r="X35">
            <v>99.518200141899428</v>
          </cell>
          <cell r="Y35">
            <v>6.4019488428745426</v>
          </cell>
        </row>
        <row r="36">
          <cell r="W36" t="str">
            <v>5.20</v>
          </cell>
          <cell r="X36">
            <v>76.702305862535013</v>
          </cell>
          <cell r="Y36">
            <v>3.215590742996346</v>
          </cell>
        </row>
        <row r="37">
          <cell r="W37" t="str">
            <v>5.21</v>
          </cell>
          <cell r="X37">
            <v>140.22899302571312</v>
          </cell>
          <cell r="Y37">
            <v>7.8002436053593183</v>
          </cell>
        </row>
        <row r="38">
          <cell r="W38" t="str">
            <v>5.22</v>
          </cell>
          <cell r="X38">
            <v>200.4077225708981</v>
          </cell>
          <cell r="Y38">
            <v>12.004872107186358</v>
          </cell>
        </row>
        <row r="39">
          <cell r="W39" t="str">
            <v>5.23</v>
          </cell>
          <cell r="X39">
            <v>89.206691190422262</v>
          </cell>
          <cell r="Y39">
            <v>5.5152253349573686</v>
          </cell>
        </row>
        <row r="40">
          <cell r="W40" t="str">
            <v>5.24</v>
          </cell>
          <cell r="X40">
            <v>211.63556921198528</v>
          </cell>
          <cell r="Y40">
            <v>18.15347137637028</v>
          </cell>
        </row>
        <row r="41">
          <cell r="W41" t="str">
            <v>5.25</v>
          </cell>
          <cell r="X41">
            <v>137.23157418551196</v>
          </cell>
          <cell r="Y41">
            <v>4.5700365408038977</v>
          </cell>
        </row>
      </sheetData>
      <sheetData sheetId="3">
        <row r="20">
          <cell r="Z20">
            <v>96.217363414853253</v>
          </cell>
        </row>
        <row r="21">
          <cell r="Z21">
            <v>97.951193252449556</v>
          </cell>
        </row>
        <row r="22">
          <cell r="Z22">
            <v>93.068196434342923</v>
          </cell>
        </row>
        <row r="23">
          <cell r="Z23">
            <v>95.348752613578952</v>
          </cell>
        </row>
        <row r="24">
          <cell r="Z24">
            <v>99.865186508815796</v>
          </cell>
        </row>
        <row r="25">
          <cell r="Z25">
            <v>103.4121877761161</v>
          </cell>
        </row>
        <row r="26">
          <cell r="Z26">
            <v>105.16865656365626</v>
          </cell>
        </row>
        <row r="27">
          <cell r="Z27">
            <v>105.45815131164777</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DCDC3-0731-4AD2-BED9-0E59CE0353A8}">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Frodsham, Helsby and Elton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1071</v>
      </c>
      <c r="L16" s="63">
        <f>'Input Sheet'!$H$77</f>
        <v>5.2180267965895251</v>
      </c>
      <c r="M16" s="62">
        <f>'Input Sheet'!$I$77</f>
        <v>34659</v>
      </c>
      <c r="N16" s="63">
        <f>'Input Sheet'!$J$77</f>
        <v>9.2826247070639436</v>
      </c>
      <c r="O16" s="63">
        <f>'Input Sheet'!$K$77</f>
        <v>3.0901064658530255</v>
      </c>
      <c r="P16" s="63">
        <f>'Input Sheet'!$L$77</f>
        <v>-20.066819213962145</v>
      </c>
      <c r="Q16" s="62">
        <f>'Input Sheet'!$M$77</f>
        <v>56.212838084671048</v>
      </c>
      <c r="R16" s="39"/>
      <c r="S16" s="39"/>
      <c r="T16" s="39"/>
      <c r="U16" s="22"/>
      <c r="V16" s="5"/>
      <c r="W16" s="53" t="str">
        <f>'Input Sheet'!$S77</f>
        <v>1. Serious Challenges</v>
      </c>
      <c r="X16" s="64">
        <f>'Input Sheet'!$U77</f>
        <v>5.2180267965895251</v>
      </c>
      <c r="Y16" s="64">
        <f>'Input Sheet'!$W77</f>
        <v>9.2826247070639436</v>
      </c>
      <c r="Z16" s="10"/>
      <c r="AA16" s="10"/>
      <c r="AB16" s="52">
        <f>IF((LEFT($E16,2)=AB$13),$Q16,100)</f>
        <v>56.212838084671048</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781</v>
      </c>
      <c r="L17" s="63">
        <f>'Input Sheet'!$H$78</f>
        <v>3.8051157125456756</v>
      </c>
      <c r="M17" s="62">
        <f>'Input Sheet'!$I$78</f>
        <v>44187</v>
      </c>
      <c r="N17" s="63">
        <f>'Input Sheet'!$J$78</f>
        <v>11.834482758620691</v>
      </c>
      <c r="O17" s="63">
        <f>'Input Sheet'!$K$78</f>
        <v>1.7674881752551657</v>
      </c>
      <c r="P17" s="63">
        <f>'Input Sheet'!$L$78</f>
        <v>-35.612205732630962</v>
      </c>
      <c r="Q17" s="62">
        <f>'Input Sheet'!$M$78</f>
        <v>32.152784284331169</v>
      </c>
      <c r="R17" s="39"/>
      <c r="S17" s="39"/>
      <c r="T17" s="39"/>
      <c r="U17" s="22"/>
      <c r="V17" s="65"/>
      <c r="W17" s="53" t="str">
        <f>'Input Sheet'!$S78</f>
        <v>2. Multiple Concerns</v>
      </c>
      <c r="X17" s="64">
        <f>'Input Sheet'!$U78</f>
        <v>3.8051157125456756</v>
      </c>
      <c r="Y17" s="64">
        <f>'Input Sheet'!$W78</f>
        <v>11.834482758620691</v>
      </c>
      <c r="Z17" s="10"/>
      <c r="AA17" s="10"/>
      <c r="AB17" s="52">
        <f>IF((LEFT($E17,2)=AB$13),$Q17,100)</f>
        <v>100</v>
      </c>
      <c r="AC17" s="52">
        <f>IF((LEFT($E17,2)=AC$13),$Q17,100)</f>
        <v>32.152784284331169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1194</v>
      </c>
      <c r="L18" s="63">
        <f>'Input Sheet'!$H$79</f>
        <v>5.8172959805115712</v>
      </c>
      <c r="M18" s="62">
        <f>'Input Sheet'!$I$79</f>
        <v>54317</v>
      </c>
      <c r="N18" s="63">
        <f>'Input Sheet'!$J$79</f>
        <v>14.547572815533979</v>
      </c>
      <c r="O18" s="63">
        <f>'Input Sheet'!$K$79</f>
        <v>2.1982068229099547</v>
      </c>
      <c r="P18" s="63">
        <f>'Input Sheet'!$L$79</f>
        <v>-35.474160523753135</v>
      </c>
      <c r="Q18" s="62">
        <f>'Input Sheet'!$M$79</f>
        <v>39.988086358294979</v>
      </c>
      <c r="R18" s="39"/>
      <c r="S18" s="39"/>
      <c r="T18" s="39"/>
      <c r="U18" s="22"/>
      <c r="V18" s="66"/>
      <c r="W18" s="53" t="str">
        <f>'Input Sheet'!$S79</f>
        <v>3. Unhealthy Traits</v>
      </c>
      <c r="X18" s="64">
        <f>'Input Sheet'!$U79</f>
        <v>5.8172959805115712</v>
      </c>
      <c r="Y18" s="64">
        <f>'Input Sheet'!$W79</f>
        <v>14.547572815533979</v>
      </c>
      <c r="Z18" s="10"/>
      <c r="AA18" s="10"/>
      <c r="AB18" s="52">
        <f t="shared" si="0"/>
        <v>100</v>
      </c>
      <c r="AC18" s="52">
        <f t="shared" si="0"/>
        <v>100</v>
      </c>
      <c r="AD18" s="52">
        <f>IF((LEFT($E18,2)=AD$13),$Q18,100)</f>
        <v>39.988086358294979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6721</v>
      </c>
      <c r="L19" s="63">
        <f>'Input Sheet'!$H$80</f>
        <v>32.745432399512794</v>
      </c>
      <c r="M19" s="62">
        <f>'Input Sheet'!$I$80</f>
        <v>108223</v>
      </c>
      <c r="N19" s="63">
        <f>'Input Sheet'!$J$80</f>
        <v>28.985068630733181</v>
      </c>
      <c r="O19" s="63">
        <f>'Input Sheet'!$K$80</f>
        <v>6.2103249771305542</v>
      </c>
      <c r="P19" s="63">
        <f>'Input Sheet'!$L$80</f>
        <v>11.874338910182892</v>
      </c>
      <c r="Q19" s="62">
        <f>'Input Sheet'!$M$80</f>
        <v>112.97345131966483</v>
      </c>
      <c r="R19" s="39"/>
      <c r="S19" s="39"/>
      <c r="T19" s="39"/>
      <c r="U19" s="22"/>
      <c r="V19" s="66"/>
      <c r="W19" s="53" t="str">
        <f>'Input Sheet'!$S80</f>
        <v>4. Healthy Behaviours</v>
      </c>
      <c r="X19" s="64">
        <f>'Input Sheet'!$U80</f>
        <v>32.745432399512794</v>
      </c>
      <c r="Y19" s="64">
        <f>'Input Sheet'!$W80</f>
        <v>28.985068630733181</v>
      </c>
      <c r="Z19" s="10"/>
      <c r="AA19" s="10"/>
      <c r="AB19" s="52">
        <f t="shared" si="0"/>
        <v>100</v>
      </c>
      <c r="AC19" s="52">
        <f t="shared" si="0"/>
        <v>100</v>
      </c>
      <c r="AD19" s="52">
        <f t="shared" si="0"/>
        <v>100</v>
      </c>
      <c r="AE19" s="52">
        <f>IF((LEFT($E19,2)=AE$13),$Q19,100)</f>
        <v>112.97345131966483</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10521</v>
      </c>
      <c r="L20" s="63">
        <f>'Input Sheet'!$H$81</f>
        <v>51.259439707673572</v>
      </c>
      <c r="M20" s="62">
        <f>'Input Sheet'!$I$81</f>
        <v>126333</v>
      </c>
      <c r="N20" s="63">
        <f>'Input Sheet'!$J$81</f>
        <v>33.835420154000666</v>
      </c>
      <c r="O20" s="63">
        <f>'Input Sheet'!$K$81</f>
        <v>8.3279903113200824</v>
      </c>
      <c r="P20" s="63">
        <f>'Input Sheet'!$L$81</f>
        <v>52.758369635791141</v>
      </c>
      <c r="Q20" s="62">
        <f>'Input Sheet'!$M$81</f>
        <v>151.49638891542688</v>
      </c>
      <c r="R20" s="39"/>
      <c r="S20" s="39"/>
      <c r="T20" s="39"/>
      <c r="U20" s="22"/>
      <c r="V20" s="66"/>
      <c r="W20" s="53" t="str">
        <f>'Input Sheet'!$S81</f>
        <v>5. Fit and Well</v>
      </c>
      <c r="X20" s="64">
        <f>'Input Sheet'!$U81</f>
        <v>51.259439707673572</v>
      </c>
      <c r="Y20" s="64">
        <f>'Input Sheet'!$W81</f>
        <v>33.835420154000666</v>
      </c>
      <c r="Z20" s="6"/>
      <c r="AA20" s="6"/>
      <c r="AB20" s="52">
        <f t="shared" si="0"/>
        <v>100</v>
      </c>
      <c r="AC20" s="52">
        <f t="shared" si="0"/>
        <v>100</v>
      </c>
      <c r="AD20" s="52">
        <f t="shared" si="0"/>
        <v>100</v>
      </c>
      <c r="AE20" s="52">
        <f t="shared" si="0"/>
        <v>100</v>
      </c>
      <c r="AF20" s="52">
        <f>IF((LEFT($E20,2)=AF$13),$Q20,100)</f>
        <v>151.49638891542688</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237</v>
      </c>
      <c r="L21" s="63">
        <f>'Input Sheet'!$H$82</f>
        <v>1.1546894031668697</v>
      </c>
      <c r="M21" s="62">
        <f>'Input Sheet'!$I$82</f>
        <v>5656</v>
      </c>
      <c r="N21" s="63">
        <f>'Input Sheet'!$J$82</f>
        <v>1.5148309340475392</v>
      </c>
      <c r="O21" s="63">
        <f>'Input Sheet'!$K$82</f>
        <v>4.1902404526166901</v>
      </c>
      <c r="P21" s="63">
        <f>'Input Sheet'!$L$82</f>
        <v>-4.2242274000291431</v>
      </c>
      <c r="Q21" s="62">
        <f>'Input Sheet'!$M$82</f>
        <v>76.2256286965046</v>
      </c>
      <c r="R21" s="39"/>
      <c r="S21" s="39"/>
      <c r="T21" s="39"/>
      <c r="U21" s="22"/>
      <c r="V21" s="66"/>
      <c r="W21" s="53" t="str">
        <f>'Input Sheet'!$S82</f>
        <v>7. Not Private Households</v>
      </c>
      <c r="X21" s="64">
        <f>'Input Sheet'!$U82</f>
        <v>1.1546894031668697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76.2256286965046</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20525</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2D28D112-D87F-47DF-BAAA-2F6431417C97}"/>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F2792-84F5-4DDA-9107-F06BEB16E655}">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Frodsham, Helsby and Elton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116</v>
      </c>
      <c r="M16" s="121">
        <f>IF('Input Sheet'!$S$6=0,'Input Sheet'!H8,'Input Sheet'!H40)</f>
        <v>0.56516443361753954</v>
      </c>
      <c r="N16" s="120">
        <f>IF('Input Sheet'!$S$6=0,'Input Sheet'!I8,'Input Sheet'!I40)</f>
        <v>4991</v>
      </c>
      <c r="O16" s="121">
        <f>IF('Input Sheet'!$S$6=0,'Input Sheet'!J8,'Input Sheet'!J40)</f>
        <v>1.3367258118513559</v>
      </c>
      <c r="P16" s="121">
        <f>IF('Input Sheet'!$S$6=0,'Input Sheet'!K8,'Input Sheet'!K40)</f>
        <v>2.3241835303546385</v>
      </c>
      <c r="Q16" s="121">
        <f>IF('Input Sheet'!$S$6=0,'Input Sheet'!L8,'Input Sheet'!L40)</f>
        <v>-9.6252747280423545</v>
      </c>
      <c r="R16" s="62">
        <f>IF('Input Sheet'!$S$6=0,'Input Sheet'!M8,'Input Sheet'!M40)</f>
        <v>42.279757644149235</v>
      </c>
      <c r="S16" s="31"/>
      <c r="T16" s="31"/>
      <c r="U16" s="31"/>
      <c r="V16" s="22"/>
      <c r="W16" s="65"/>
      <c r="Y16" s="10"/>
      <c r="Z16" s="114">
        <f>IF((LEFT($E16,1)=Z$13),$R16,100)</f>
        <v>42.279757644149235</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312</v>
      </c>
      <c r="M17" s="121">
        <f>IF('Input Sheet'!$S$6=0,'Input Sheet'!H9,'Input Sheet'!H41)</f>
        <v>1.5200974421437272</v>
      </c>
      <c r="N17" s="120">
        <f>IF('Input Sheet'!$S$6=0,'Input Sheet'!I9,'Input Sheet'!I41)</f>
        <v>17514</v>
      </c>
      <c r="O17" s="121">
        <f>IF('Input Sheet'!$S$6=0,'Input Sheet'!J9,'Input Sheet'!J41)</f>
        <v>4.6907264814194845</v>
      </c>
      <c r="P17" s="121">
        <f>IF('Input Sheet'!$S$6=0,'Input Sheet'!K9,'Input Sheet'!K41)</f>
        <v>1.7814319972593355</v>
      </c>
      <c r="Q17" s="121">
        <f>IF('Input Sheet'!$S$6=0,'Input Sheet'!L9,'Input Sheet'!L41)</f>
        <v>-21.483220270358007</v>
      </c>
      <c r="R17" s="62">
        <f>IF('Input Sheet'!$S$6=0,'Input Sheet'!M9,'Input Sheet'!M41)</f>
        <v>32.406439560375368</v>
      </c>
      <c r="S17" s="31"/>
      <c r="T17" s="31"/>
      <c r="U17" s="31"/>
      <c r="V17" s="22"/>
      <c r="W17" s="66"/>
      <c r="Y17" s="10"/>
      <c r="Z17" s="114">
        <f>IF((LEFT($E17,1)=Z$13),$R17,100)</f>
        <v>32.406439560375368</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104</v>
      </c>
      <c r="M18" s="121">
        <f>IF('Input Sheet'!$S$6=0,'Input Sheet'!H10,'Input Sheet'!H42)</f>
        <v>0.50669914738124244</v>
      </c>
      <c r="N18" s="120">
        <f>IF('Input Sheet'!$S$6=0,'Input Sheet'!I10,'Input Sheet'!I42)</f>
        <v>4750</v>
      </c>
      <c r="O18" s="121">
        <f>IF('Input Sheet'!$S$6=0,'Input Sheet'!J10,'Input Sheet'!J42)</f>
        <v>1.2721794442584533</v>
      </c>
      <c r="P18" s="121">
        <f>IF('Input Sheet'!$S$6=0,'Input Sheet'!K10,'Input Sheet'!K42)</f>
        <v>2.189473684210526</v>
      </c>
      <c r="Q18" s="121">
        <f>IF('Input Sheet'!$S$6=0,'Input Sheet'!L10,'Input Sheet'!L42)</f>
        <v>-9.7854688219368384</v>
      </c>
      <c r="R18" s="62">
        <f>IF('Input Sheet'!$S$6=0,'Input Sheet'!M10,'Input Sheet'!M42)</f>
        <v>39.829219821783454</v>
      </c>
      <c r="S18" s="31"/>
      <c r="T18" s="31"/>
      <c r="U18" s="31"/>
      <c r="V18" s="22"/>
      <c r="W18" s="66"/>
      <c r="Y18" s="10"/>
      <c r="Z18" s="114">
        <f>IF((LEFT($E18,1)=Z$13),$R18,100)</f>
        <v>39.829219821783454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203</v>
      </c>
      <c r="M19" s="121">
        <f>IF('Input Sheet'!$S$6=0,'Input Sheet'!H11,'Input Sheet'!H43)</f>
        <v>0.98903775883069422</v>
      </c>
      <c r="N19" s="120">
        <f>IF('Input Sheet'!$S$6=0,'Input Sheet'!I11,'Input Sheet'!I43)</f>
        <v>3117</v>
      </c>
      <c r="O19" s="121">
        <f>IF('Input Sheet'!$S$6=0,'Input Sheet'!J11,'Input Sheet'!J43)</f>
        <v>0.83481754268496822</v>
      </c>
      <c r="P19" s="121">
        <f>IF('Input Sheet'!$S$6=0,'Input Sheet'!K11,'Input Sheet'!K43)</f>
        <v>6.5126724414501123</v>
      </c>
      <c r="Q19" s="121">
        <f>IF('Input Sheet'!$S$6=0,'Input Sheet'!L11,'Input Sheet'!L43)</f>
        <v>2.4283288490111059</v>
      </c>
      <c r="R19" s="62">
        <f>IF('Input Sheet'!$S$6=0,'Input Sheet'!M11,'Input Sheet'!M43)</f>
        <v>118.47352364562414</v>
      </c>
      <c r="S19" s="31"/>
      <c r="T19" s="31"/>
      <c r="U19" s="31"/>
      <c r="V19" s="22"/>
      <c r="W19" s="66"/>
      <c r="Z19" s="114">
        <f>IF((LEFT($E19,1)=Z$13),$R19,100)</f>
        <v>118.47352364562414</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336</v>
      </c>
      <c r="M20" s="121">
        <f>IF('Input Sheet'!$S$6=0,'Input Sheet'!H12,'Input Sheet'!H44)</f>
        <v>1.6370280146163214</v>
      </c>
      <c r="N20" s="120">
        <f>IF('Input Sheet'!$S$6=0,'Input Sheet'!I12,'Input Sheet'!I44)</f>
        <v>4287</v>
      </c>
      <c r="O20" s="121">
        <f>IF('Input Sheet'!$S$6=0,'Input Sheet'!J12,'Input Sheet'!J44)</f>
        <v>1.148175426849682</v>
      </c>
      <c r="P20" s="121">
        <f>IF('Input Sheet'!$S$6=0,'Input Sheet'!K12,'Input Sheet'!K44)</f>
        <v>7.8376487053883839</v>
      </c>
      <c r="Q20" s="121">
        <f>IF('Input Sheet'!$S$6=0,'Input Sheet'!L12,'Input Sheet'!L44)</f>
        <v>6.5738990780265016</v>
      </c>
      <c r="R20" s="62">
        <f>IF('Input Sheet'!$S$6=0,'Input Sheet'!M12,'Input Sheet'!M44)</f>
        <v>142.57647188182153</v>
      </c>
      <c r="S20" s="31"/>
      <c r="T20" s="31"/>
      <c r="U20" s="31"/>
      <c r="V20" s="22"/>
      <c r="W20" s="66"/>
      <c r="Z20" s="114">
        <f>IF((LEFT($E20,1)=Z$13),$R20,100)</f>
        <v>142.57647188182153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28</v>
      </c>
      <c r="M21" s="121">
        <f>IF('Input Sheet'!$S$6=0,'Input Sheet'!H13,'Input Sheet'!H45)</f>
        <v>0.1364190012180268</v>
      </c>
      <c r="N21" s="120">
        <f>IF('Input Sheet'!$S$6=0,'Input Sheet'!I13,'Input Sheet'!I45)</f>
        <v>9063</v>
      </c>
      <c r="O21" s="121">
        <f>IF('Input Sheet'!$S$6=0,'Input Sheet'!J13,'Input Sheet'!J45)</f>
        <v>2.4273183796451292</v>
      </c>
      <c r="P21" s="121">
        <f>IF('Input Sheet'!$S$6=0,'Input Sheet'!K13,'Input Sheet'!K45)</f>
        <v>0.30894847180845192</v>
      </c>
      <c r="Q21" s="121">
        <f>IF('Input Sheet'!$S$6=0,'Input Sheet'!L13,'Input Sheet'!L45)</f>
        <v>-21.326525415824737</v>
      </c>
      <c r="R21" s="62">
        <f>IF('Input Sheet'!$S$6=0,'Input Sheet'!M13,'Input Sheet'!M45)</f>
        <v>5.6201527727883427</v>
      </c>
      <c r="S21" s="31"/>
      <c r="T21" s="31"/>
      <c r="U21" s="31"/>
      <c r="V21" s="22"/>
      <c r="W21" s="66"/>
      <c r="Z21" s="114">
        <f t="shared" ref="Z21:AE44" si="2">IF((LEFT($E21,1)=Z$13),$R21,100)</f>
        <v>100</v>
      </c>
      <c r="AA21" s="114">
        <f t="shared" si="0"/>
        <v>5.6201527727883427</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-16.351028967329189</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267</v>
      </c>
      <c r="M23" s="121">
        <f>IF('Input Sheet'!$S$6=0,'Input Sheet'!H15,'Input Sheet'!H47)</f>
        <v>1.3008526187576126</v>
      </c>
      <c r="N23" s="120">
        <f>IF('Input Sheet'!$S$6=0,'Input Sheet'!I15,'Input Sheet'!I47)</f>
        <v>10030</v>
      </c>
      <c r="O23" s="121">
        <f>IF('Input Sheet'!$S$6=0,'Input Sheet'!J15,'Input Sheet'!J47)</f>
        <v>2.6863073317710078</v>
      </c>
      <c r="P23" s="121">
        <f>IF('Input Sheet'!$S$6=0,'Input Sheet'!K15,'Input Sheet'!K47)</f>
        <v>2.6620139581256232</v>
      </c>
      <c r="Q23" s="121">
        <f>IF('Input Sheet'!$S$6=0,'Input Sheet'!L15,'Input Sheet'!L47)</f>
        <v>-12.276345209656256</v>
      </c>
      <c r="R23" s="62">
        <f>IF('Input Sheet'!$S$6=0,'Input Sheet'!M15,'Input Sheet'!M47)</f>
        <v>48.425308726682317</v>
      </c>
      <c r="S23" s="31"/>
      <c r="T23" s="31"/>
      <c r="U23" s="31"/>
      <c r="V23" s="22"/>
      <c r="W23" s="66"/>
      <c r="Z23" s="114">
        <f t="shared" si="2"/>
        <v>100</v>
      </c>
      <c r="AA23" s="114">
        <f t="shared" si="0"/>
        <v>48.425308726682317</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486</v>
      </c>
      <c r="M24" s="121">
        <f>IF('Input Sheet'!$S$6=0,'Input Sheet'!H16,'Input Sheet'!H48)</f>
        <v>2.3678440925700364</v>
      </c>
      <c r="N24" s="120">
        <f>IF('Input Sheet'!$S$6=0,'Input Sheet'!I16,'Input Sheet'!I48)</f>
        <v>20293</v>
      </c>
      <c r="O24" s="121">
        <f>IF('Input Sheet'!$S$6=0,'Input Sheet'!J16,'Input Sheet'!J48)</f>
        <v>5.4350184131235348</v>
      </c>
      <c r="P24" s="121">
        <f>IF('Input Sheet'!$S$6=0,'Input Sheet'!K16,'Input Sheet'!K48)</f>
        <v>2.3949145025378207</v>
      </c>
      <c r="Q24" s="121">
        <f>IF('Input Sheet'!$S$6=0,'Input Sheet'!L16,'Input Sheet'!L48)</f>
        <v>-19.382703901298953</v>
      </c>
      <c r="R24" s="62">
        <f>IF('Input Sheet'!$S$6=0,'Input Sheet'!M16,'Input Sheet'!M48)</f>
        <v>43.566441041902991</v>
      </c>
      <c r="S24" s="31"/>
      <c r="T24" s="31"/>
      <c r="U24" s="31"/>
      <c r="V24" s="22"/>
      <c r="W24" s="66"/>
      <c r="Z24" s="114">
        <f t="shared" si="2"/>
        <v>100</v>
      </c>
      <c r="AA24" s="114">
        <f t="shared" si="0"/>
        <v>43.566441041902991</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161</v>
      </c>
      <c r="M25" s="121">
        <f>IF('Input Sheet'!$S$6=0,'Input Sheet'!H17,'Input Sheet'!H49)</f>
        <v>0.78440925700365405</v>
      </c>
      <c r="N25" s="120">
        <f>IF('Input Sheet'!$S$6=0,'Input Sheet'!I17,'Input Sheet'!I49)</f>
        <v>9055</v>
      </c>
      <c r="O25" s="121">
        <f>IF('Input Sheet'!$S$6=0,'Input Sheet'!J17,'Input Sheet'!J49)</f>
        <v>2.4251757616337462</v>
      </c>
      <c r="P25" s="121">
        <f>IF('Input Sheet'!$S$6=0,'Input Sheet'!K17,'Input Sheet'!K49)</f>
        <v>1.7780231916068472</v>
      </c>
      <c r="Q25" s="121">
        <f>IF('Input Sheet'!$S$6=0,'Input Sheet'!L17,'Input Sheet'!L49)</f>
        <v>-15.280862437690304</v>
      </c>
      <c r="R25" s="62">
        <f>IF('Input Sheet'!$S$6=0,'Input Sheet'!M17,'Input Sheet'!M49)</f>
        <v>32.34442919201981</v>
      </c>
      <c r="S25" s="31"/>
      <c r="T25" s="31"/>
      <c r="U25" s="31"/>
      <c r="V25" s="22"/>
      <c r="W25" s="66"/>
      <c r="Z25" s="114">
        <f t="shared" si="2"/>
        <v>100</v>
      </c>
      <c r="AA25" s="114">
        <f t="shared" si="0"/>
        <v>100</v>
      </c>
      <c r="AB25" s="114">
        <f t="shared" si="0"/>
        <v>32.34442919201981</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289</v>
      </c>
      <c r="M26" s="121">
        <f>IF('Input Sheet'!$S$6=0,'Input Sheet'!H18,'Input Sheet'!H50)</f>
        <v>1.4080389768574908</v>
      </c>
      <c r="N26" s="120">
        <f>IF('Input Sheet'!$S$6=0,'Input Sheet'!I18,'Input Sheet'!I50)</f>
        <v>12641</v>
      </c>
      <c r="O26" s="121">
        <f>IF('Input Sheet'!$S$6=0,'Input Sheet'!J18,'Input Sheet'!J50)</f>
        <v>3.3856042852360226</v>
      </c>
      <c r="P26" s="121">
        <f>IF('Input Sheet'!$S$6=0,'Input Sheet'!K18,'Input Sheet'!K50)</f>
        <v>2.2862115338976348</v>
      </c>
      <c r="Q26" s="121">
        <f>IF('Input Sheet'!$S$6=0,'Input Sheet'!L18,'Input Sheet'!L50)</f>
        <v>-15.665108199745161</v>
      </c>
      <c r="R26" s="62">
        <f>IF('Input Sheet'!$S$6=0,'Input Sheet'!M18,'Input Sheet'!M50)</f>
        <v>41.589000315178041</v>
      </c>
      <c r="S26" s="31"/>
      <c r="T26" s="31"/>
      <c r="U26" s="31"/>
      <c r="V26" s="22"/>
      <c r="W26" s="66"/>
      <c r="Z26" s="114">
        <f t="shared" si="2"/>
        <v>100</v>
      </c>
      <c r="AA26" s="114">
        <f t="shared" si="0"/>
        <v>100</v>
      </c>
      <c r="AB26" s="114">
        <f t="shared" si="0"/>
        <v>41.589000315178041</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288</v>
      </c>
      <c r="M27" s="121">
        <f>IF('Input Sheet'!$S$6=0,'Input Sheet'!H19,'Input Sheet'!H51)</f>
        <v>1.4031668696711328</v>
      </c>
      <c r="N27" s="120">
        <f>IF('Input Sheet'!$S$6=0,'Input Sheet'!I19,'Input Sheet'!I51)</f>
        <v>9365</v>
      </c>
      <c r="O27" s="121">
        <f>IF('Input Sheet'!$S$6=0,'Input Sheet'!J19,'Input Sheet'!J51)</f>
        <v>2.508202209574824</v>
      </c>
      <c r="P27" s="121">
        <f>IF('Input Sheet'!$S$6=0,'Input Sheet'!K19,'Input Sheet'!K51)</f>
        <v>3.0752802989855845</v>
      </c>
      <c r="Q27" s="121">
        <f>IF('Input Sheet'!$S$6=0,'Input Sheet'!L19,'Input Sheet'!L51)</f>
        <v>-10.124007020548675</v>
      </c>
      <c r="R27" s="62">
        <f>IF('Input Sheet'!$S$6=0,'Input Sheet'!M19,'Input Sheet'!M51)</f>
        <v>55.943131870097098</v>
      </c>
      <c r="S27" s="31"/>
      <c r="T27" s="31"/>
      <c r="U27" s="31"/>
      <c r="V27" s="22"/>
      <c r="W27" s="66"/>
      <c r="Z27" s="114">
        <f t="shared" si="2"/>
        <v>100</v>
      </c>
      <c r="AA27" s="114">
        <f t="shared" si="0"/>
        <v>100</v>
      </c>
      <c r="AB27" s="114">
        <f t="shared" si="0"/>
        <v>55.943131870097098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220</v>
      </c>
      <c r="M28" s="121">
        <f>IF('Input Sheet'!$S$6=0,'Input Sheet'!H20,'Input Sheet'!H52)</f>
        <v>1.071863580998782</v>
      </c>
      <c r="N28" s="120">
        <f>IF('Input Sheet'!$S$6=0,'Input Sheet'!I20,'Input Sheet'!I52)</f>
        <v>10208</v>
      </c>
      <c r="O28" s="121">
        <f>IF('Input Sheet'!$S$6=0,'Input Sheet'!J20,'Input Sheet'!J52)</f>
        <v>2.7339805825242718</v>
      </c>
      <c r="P28" s="121">
        <f>IF('Input Sheet'!$S$6=0,'Input Sheet'!K20,'Input Sheet'!K52)</f>
        <v>2.1551724137931036</v>
      </c>
      <c r="Q28" s="121">
        <f>IF('Input Sheet'!$S$6=0,'Input Sheet'!L20,'Input Sheet'!L52)</f>
        <v>-14.602421842897609</v>
      </c>
      <c r="R28" s="62">
        <f>IF('Input Sheet'!$S$6=0,'Input Sheet'!M20,'Input Sheet'!M52)</f>
        <v>39.205237515225342</v>
      </c>
      <c r="S28" s="31"/>
      <c r="T28" s="31"/>
      <c r="U28" s="31"/>
      <c r="V28" s="22"/>
      <c r="W28" s="66"/>
      <c r="Z28" s="114">
        <f t="shared" si="2"/>
        <v>100</v>
      </c>
      <c r="AA28" s="114">
        <f t="shared" si="0"/>
        <v>100</v>
      </c>
      <c r="AB28" s="114">
        <f t="shared" si="0"/>
        <v>39.205237515225342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236</v>
      </c>
      <c r="M29" s="121">
        <f>IF('Input Sheet'!$S$6=0,'Input Sheet'!H21,'Input Sheet'!H53)</f>
        <v>1.1498172959805117</v>
      </c>
      <c r="N29" s="120">
        <f>IF('Input Sheet'!$S$6=0,'Input Sheet'!I21,'Input Sheet'!I53)</f>
        <v>13048</v>
      </c>
      <c r="O29" s="121">
        <f>IF('Input Sheet'!$S$6=0,'Input Sheet'!J21,'Input Sheet'!J53)</f>
        <v>3.4946099765651155</v>
      </c>
      <c r="P29" s="121">
        <f>IF('Input Sheet'!$S$6=0,'Input Sheet'!K21,'Input Sheet'!K53)</f>
        <v>1.8087063151440832</v>
      </c>
      <c r="Q29" s="121">
        <f>IF('Input Sheet'!$S$6=0,'Input Sheet'!L21,'Input Sheet'!L53)</f>
        <v>-18.292408498975231</v>
      </c>
      <c r="R29" s="62">
        <f>IF('Input Sheet'!$S$6=0,'Input Sheet'!M21,'Input Sheet'!M53)</f>
        <v>32.902592955757477</v>
      </c>
      <c r="S29" s="31"/>
      <c r="T29" s="31"/>
      <c r="U29" s="31"/>
      <c r="V29" s="22"/>
      <c r="W29" s="66"/>
      <c r="Z29" s="114">
        <f t="shared" si="2"/>
        <v>100</v>
      </c>
      <c r="AA29" s="114">
        <f t="shared" si="0"/>
        <v>100</v>
      </c>
      <c r="AB29" s="114">
        <f t="shared" si="0"/>
        <v>32.902592955757477</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1102</v>
      </c>
      <c r="M30" s="121">
        <f>IF('Input Sheet'!$S$6=0,'Input Sheet'!H22,'Input Sheet'!H54)</f>
        <v>5.3690621193666255</v>
      </c>
      <c r="N30" s="120">
        <f>IF('Input Sheet'!$S$6=0,'Input Sheet'!I22,'Input Sheet'!I54)</f>
        <v>20293</v>
      </c>
      <c r="O30" s="121">
        <f>IF('Input Sheet'!$S$6=0,'Input Sheet'!J22,'Input Sheet'!J54)</f>
        <v>5.4350184131235348</v>
      </c>
      <c r="P30" s="121">
        <f>IF('Input Sheet'!$S$6=0,'Input Sheet'!K22,'Input Sheet'!K54)</f>
        <v>5.4304439954664172</v>
      </c>
      <c r="Q30" s="121">
        <f>IF('Input Sheet'!$S$6=0,'Input Sheet'!L22,'Input Sheet'!L54)</f>
        <v>-0.41680425652708469</v>
      </c>
      <c r="R30" s="62">
        <f>IF('Input Sheet'!$S$6=0,'Input Sheet'!M22,'Input Sheet'!M54)</f>
        <v>98.786456848101025</v>
      </c>
      <c r="S30" s="31"/>
      <c r="T30" s="31"/>
      <c r="U30" s="31"/>
      <c r="V30" s="22"/>
      <c r="W30" s="66"/>
      <c r="Z30" s="114">
        <f t="shared" si="2"/>
        <v>100</v>
      </c>
      <c r="AA30" s="114">
        <f t="shared" si="0"/>
        <v>100</v>
      </c>
      <c r="AB30" s="114">
        <f t="shared" si="0"/>
        <v>100</v>
      </c>
      <c r="AC30" s="114">
        <f t="shared" si="0"/>
        <v>98.786456848101025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314</v>
      </c>
      <c r="M31" s="121">
        <f>IF('Input Sheet'!$S$6=0,'Input Sheet'!H23,'Input Sheet'!H55)</f>
        <v>1.5298416565164432</v>
      </c>
      <c r="N31" s="120">
        <f>IF('Input Sheet'!$S$6=0,'Input Sheet'!I23,'Input Sheet'!I55)</f>
        <v>14545</v>
      </c>
      <c r="O31" s="121">
        <f>IF('Input Sheet'!$S$6=0,'Input Sheet'!J23,'Input Sheet'!J55)</f>
        <v>3.8955473719450953</v>
      </c>
      <c r="P31" s="121">
        <f>IF('Input Sheet'!$S$6=0,'Input Sheet'!K23,'Input Sheet'!K55)</f>
        <v>2.15881746304572</v>
      </c>
      <c r="Q31" s="121">
        <f>IF('Input Sheet'!$S$6=0,'Input Sheet'!L23,'Input Sheet'!L55)</f>
        <v>-17.516458410595494</v>
      </c>
      <c r="R31" s="62">
        <f>IF('Input Sheet'!$S$6=0,'Input Sheet'!M23,'Input Sheet'!M55)</f>
        <v>39.271545445295772</v>
      </c>
      <c r="S31" s="31"/>
      <c r="T31" s="31"/>
      <c r="U31" s="31"/>
      <c r="V31" s="22"/>
      <c r="W31" s="66"/>
      <c r="Z31" s="114">
        <f t="shared" si="2"/>
        <v>100</v>
      </c>
      <c r="AA31" s="114">
        <f t="shared" si="0"/>
        <v>100</v>
      </c>
      <c r="AB31" s="114">
        <f t="shared" si="0"/>
        <v>100</v>
      </c>
      <c r="AC31" s="114">
        <f t="shared" si="0"/>
        <v>39.271545445295772</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1712</v>
      </c>
      <c r="M32" s="121">
        <f>IF('Input Sheet'!$S$6=0,'Input Sheet'!H24,'Input Sheet'!H56)</f>
        <v>8.3410475030450666</v>
      </c>
      <c r="N32" s="120">
        <f>IF('Input Sheet'!$S$6=0,'Input Sheet'!I24,'Input Sheet'!I56)</f>
        <v>23783</v>
      </c>
      <c r="O32" s="121">
        <f>IF('Input Sheet'!$S$6=0,'Input Sheet'!J24,'Input Sheet'!J56)</f>
        <v>6.3697355205892201</v>
      </c>
      <c r="P32" s="121">
        <f>IF('Input Sheet'!$S$6=0,'Input Sheet'!K24,'Input Sheet'!K56)</f>
        <v>7.1984190388092344</v>
      </c>
      <c r="Q32" s="121">
        <f>IF('Input Sheet'!$S$6=0,'Input Sheet'!L24,'Input Sheet'!L56)</f>
        <v>11.564533524356547</v>
      </c>
      <c r="R32" s="62">
        <f>IF('Input Sheet'!$S$6=0,'Input Sheet'!M24,'Input Sheet'!M56)</f>
        <v>130.94809786189512</v>
      </c>
      <c r="S32" s="31"/>
      <c r="T32" s="31"/>
      <c r="U32" s="31"/>
      <c r="V32" s="22"/>
      <c r="W32" s="66"/>
      <c r="Z32" s="114">
        <f t="shared" si="2"/>
        <v>100</v>
      </c>
      <c r="AA32" s="114">
        <f t="shared" si="2"/>
        <v>100</v>
      </c>
      <c r="AB32" s="114">
        <f t="shared" si="2"/>
        <v>100</v>
      </c>
      <c r="AC32" s="114">
        <f t="shared" si="2"/>
        <v>130.94809786189512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2279</v>
      </c>
      <c r="M33" s="121">
        <f>IF('Input Sheet'!$S$6=0,'Input Sheet'!H25,'Input Sheet'!H57)</f>
        <v>11.10353227771011</v>
      </c>
      <c r="N33" s="120">
        <f>IF('Input Sheet'!$S$6=0,'Input Sheet'!I25,'Input Sheet'!I57)</f>
        <v>25583</v>
      </c>
      <c r="O33" s="121">
        <f>IF('Input Sheet'!$S$6=0,'Input Sheet'!J25,'Input Sheet'!J57)</f>
        <v>6.851824573150318</v>
      </c>
      <c r="P33" s="121">
        <f>IF('Input Sheet'!$S$6=0,'Input Sheet'!K25,'Input Sheet'!K57)</f>
        <v>8.9082593910018364</v>
      </c>
      <c r="Q33" s="121">
        <f>IF('Input Sheet'!$S$6=0,'Input Sheet'!L25,'Input Sheet'!L57)</f>
        <v>24.110970360706798</v>
      </c>
      <c r="R33" s="62">
        <f>IF('Input Sheet'!$S$6=0,'Input Sheet'!M25,'Input Sheet'!M57)</f>
        <v>162.05219732595913</v>
      </c>
      <c r="S33" s="31"/>
      <c r="T33" s="31"/>
      <c r="U33" s="31"/>
      <c r="V33" s="22"/>
      <c r="W33" s="66"/>
      <c r="Z33" s="114">
        <f t="shared" si="2"/>
        <v>100</v>
      </c>
      <c r="AA33" s="114">
        <f t="shared" si="2"/>
        <v>100</v>
      </c>
      <c r="AB33" s="114">
        <f t="shared" si="2"/>
        <v>100</v>
      </c>
      <c r="AC33" s="114">
        <f t="shared" si="2"/>
        <v>162.05219732595913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1314</v>
      </c>
      <c r="M34" s="121">
        <f>IF('Input Sheet'!$S$6=0,'Input Sheet'!H26,'Input Sheet'!H58)</f>
        <v>6.4019488428745426</v>
      </c>
      <c r="N34" s="120">
        <f>IF('Input Sheet'!$S$6=0,'Input Sheet'!I26,'Input Sheet'!I58)</f>
        <v>24019</v>
      </c>
      <c r="O34" s="121">
        <f>IF('Input Sheet'!$S$6=0,'Input Sheet'!J26,'Input Sheet'!J58)</f>
        <v>6.4329427519250082</v>
      </c>
      <c r="P34" s="121">
        <f>IF('Input Sheet'!$S$6=0,'Input Sheet'!K26,'Input Sheet'!K58)</f>
        <v>5.4706690536658478</v>
      </c>
      <c r="Q34" s="121">
        <f>IF('Input Sheet'!$S$6=0,'Input Sheet'!L26,'Input Sheet'!L58)</f>
        <v>-0.18098876163747857</v>
      </c>
      <c r="R34" s="62">
        <f>IF('Input Sheet'!$S$6=0,'Input Sheet'!M26,'Input Sheet'!M58)</f>
        <v>99.518200141899428</v>
      </c>
      <c r="S34" s="31"/>
      <c r="T34" s="31"/>
      <c r="U34" s="31"/>
      <c r="V34" s="22"/>
      <c r="W34" s="66"/>
      <c r="Z34" s="114">
        <f t="shared" si="2"/>
        <v>100</v>
      </c>
      <c r="AA34" s="114">
        <f t="shared" si="2"/>
        <v>100</v>
      </c>
      <c r="AB34" s="114">
        <f t="shared" si="2"/>
        <v>100</v>
      </c>
      <c r="AC34" s="114">
        <f t="shared" si="2"/>
        <v>99.518200141899428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660</v>
      </c>
      <c r="M35" s="121">
        <f>IF('Input Sheet'!$S$6=0,'Input Sheet'!H27,'Input Sheet'!H59)</f>
        <v>3.215590742996346</v>
      </c>
      <c r="N35" s="120">
        <f>IF('Input Sheet'!$S$6=0,'Input Sheet'!I27,'Input Sheet'!I59)</f>
        <v>15653</v>
      </c>
      <c r="O35" s="121">
        <f>IF('Input Sheet'!$S$6=0,'Input Sheet'!J27,'Input Sheet'!J59)</f>
        <v>4.1922999665215936</v>
      </c>
      <c r="P35" s="121">
        <f>IF('Input Sheet'!$S$6=0,'Input Sheet'!K27,'Input Sheet'!K59)</f>
        <v>4.2164441321152495</v>
      </c>
      <c r="Q35" s="121">
        <f>IF('Input Sheet'!$S$6=0,'Input Sheet'!L27,'Input Sheet'!L59)</f>
        <v>-6.9820103741833517</v>
      </c>
      <c r="R35" s="62">
        <f>IF('Input Sheet'!$S$6=0,'Input Sheet'!M27,'Input Sheet'!M59)</f>
        <v>76.702305862535013</v>
      </c>
      <c r="S35" s="31"/>
      <c r="T35" s="31"/>
      <c r="U35" s="31"/>
      <c r="V35" s="22"/>
      <c r="W35" s="66"/>
      <c r="Z35" s="114">
        <f t="shared" si="2"/>
        <v>100</v>
      </c>
      <c r="AA35" s="114">
        <f t="shared" si="2"/>
        <v>100</v>
      </c>
      <c r="AB35" s="114">
        <f t="shared" si="2"/>
        <v>100</v>
      </c>
      <c r="AC35" s="114">
        <f t="shared" si="2"/>
        <v>100</v>
      </c>
      <c r="AD35" s="114">
        <f t="shared" si="2"/>
        <v>76.702305862535013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1601</v>
      </c>
      <c r="M36" s="121">
        <f>IF('Input Sheet'!$S$6=0,'Input Sheet'!H28,'Input Sheet'!H60)</f>
        <v>7.8002436053593183</v>
      </c>
      <c r="N36" s="120">
        <f>IF('Input Sheet'!$S$6=0,'Input Sheet'!I28,'Input Sheet'!I60)</f>
        <v>20769</v>
      </c>
      <c r="O36" s="121">
        <f>IF('Input Sheet'!$S$6=0,'Input Sheet'!J28,'Input Sheet'!J60)</f>
        <v>5.5625041848008028</v>
      </c>
      <c r="P36" s="121">
        <f>IF('Input Sheet'!$S$6=0,'Input Sheet'!K28,'Input Sheet'!K60)</f>
        <v>7.7086041696759589</v>
      </c>
      <c r="Q36" s="121">
        <f>IF('Input Sheet'!$S$6=0,'Input Sheet'!L28,'Input Sheet'!L60)</f>
        <v>13.987615604344068</v>
      </c>
      <c r="R36" s="62">
        <f>IF('Input Sheet'!$S$6=0,'Input Sheet'!M28,'Input Sheet'!M60)</f>
        <v>140.22899302571312</v>
      </c>
      <c r="S36" s="31"/>
      <c r="T36" s="31"/>
      <c r="U36" s="31"/>
      <c r="V36" s="22"/>
      <c r="W36" s="66"/>
      <c r="X36" s="123"/>
      <c r="Z36" s="114">
        <f t="shared" si="2"/>
        <v>100</v>
      </c>
      <c r="AA36" s="114">
        <f t="shared" si="2"/>
        <v>100</v>
      </c>
      <c r="AB36" s="114">
        <f t="shared" si="2"/>
        <v>100</v>
      </c>
      <c r="AC36" s="114">
        <f t="shared" si="2"/>
        <v>100</v>
      </c>
      <c r="AD36" s="114">
        <f t="shared" si="2"/>
        <v>140.22899302571312</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2464</v>
      </c>
      <c r="M37" s="121">
        <f>IF('Input Sheet'!$S$6=0,'Input Sheet'!H29,'Input Sheet'!H61)</f>
        <v>12.004872107186358</v>
      </c>
      <c r="N37" s="120">
        <f>IF('Input Sheet'!$S$6=0,'Input Sheet'!I29,'Input Sheet'!I61)</f>
        <v>22366</v>
      </c>
      <c r="O37" s="121">
        <f>IF('Input Sheet'!$S$6=0,'Input Sheet'!J29,'Input Sheet'!J61)</f>
        <v>5.9902243053230659</v>
      </c>
      <c r="P37" s="121">
        <f>IF('Input Sheet'!$S$6=0,'Input Sheet'!K29,'Input Sheet'!K61)</f>
        <v>11.016721809890011</v>
      </c>
      <c r="Q37" s="121">
        <f>IF('Input Sheet'!$S$6=0,'Input Sheet'!L29,'Input Sheet'!L61)</f>
        <v>36.311461881066236</v>
      </c>
      <c r="R37" s="62">
        <f>IF('Input Sheet'!$S$6=0,'Input Sheet'!M29,'Input Sheet'!M61)</f>
        <v>200.4077225708981</v>
      </c>
      <c r="S37" s="31"/>
      <c r="T37" s="31"/>
      <c r="U37" s="31"/>
      <c r="V37" s="22"/>
      <c r="W37" s="66"/>
      <c r="Z37" s="114">
        <f t="shared" si="2"/>
        <v>100</v>
      </c>
      <c r="AA37" s="114">
        <f t="shared" si="2"/>
        <v>100</v>
      </c>
      <c r="AB37" s="114">
        <f t="shared" si="2"/>
        <v>100</v>
      </c>
      <c r="AC37" s="114">
        <f t="shared" si="2"/>
        <v>100</v>
      </c>
      <c r="AD37" s="114">
        <f t="shared" si="2"/>
        <v>200.4077225708981</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1132</v>
      </c>
      <c r="M38" s="121">
        <f>IF('Input Sheet'!$S$6=0,'Input Sheet'!H30,'Input Sheet'!H62)</f>
        <v>5.5152253349573686</v>
      </c>
      <c r="N38" s="120">
        <f>IF('Input Sheet'!$S$6=0,'Input Sheet'!I30,'Input Sheet'!I62)</f>
        <v>23084</v>
      </c>
      <c r="O38" s="121">
        <f>IF('Input Sheet'!$S$6=0,'Input Sheet'!J30,'Input Sheet'!J62)</f>
        <v>6.1825242718446605</v>
      </c>
      <c r="P38" s="121">
        <f>IF('Input Sheet'!$S$6=0,'Input Sheet'!K30,'Input Sheet'!K62)</f>
        <v>4.9038294922890318</v>
      </c>
      <c r="Q38" s="121">
        <f>IF('Input Sheet'!$S$6=0,'Input Sheet'!L30,'Input Sheet'!L62)</f>
        <v>-3.9695130043688156</v>
      </c>
      <c r="R38" s="62">
        <f>IF('Input Sheet'!$S$6=0,'Input Sheet'!M30,'Input Sheet'!M62)</f>
        <v>89.206691190422262</v>
      </c>
      <c r="S38" s="31"/>
      <c r="T38" s="31"/>
      <c r="U38" s="31"/>
      <c r="V38" s="22"/>
      <c r="W38" s="66"/>
      <c r="Z38" s="114">
        <f t="shared" si="2"/>
        <v>100</v>
      </c>
      <c r="AA38" s="114">
        <f t="shared" si="2"/>
        <v>100</v>
      </c>
      <c r="AB38" s="114">
        <f t="shared" si="2"/>
        <v>100</v>
      </c>
      <c r="AC38" s="114">
        <f t="shared" si="2"/>
        <v>100</v>
      </c>
      <c r="AD38" s="114">
        <f t="shared" si="2"/>
        <v>89.206691190422262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3726</v>
      </c>
      <c r="M39" s="121">
        <f>IF('Input Sheet'!$S$6=0,'Input Sheet'!H31,'Input Sheet'!H63)</f>
        <v>18.15347137637028</v>
      </c>
      <c r="N39" s="120">
        <f>IF('Input Sheet'!$S$6=0,'Input Sheet'!I31,'Input Sheet'!I63)</f>
        <v>32027</v>
      </c>
      <c r="O39" s="121">
        <f>IF('Input Sheet'!$S$6=0,'Input Sheet'!J31,'Input Sheet'!J63)</f>
        <v>8.5777033813190489</v>
      </c>
      <c r="P39" s="121">
        <f>IF('Input Sheet'!$S$6=0,'Input Sheet'!K31,'Input Sheet'!K63)</f>
        <v>11.633933868298623</v>
      </c>
      <c r="Q39" s="121">
        <f>IF('Input Sheet'!$S$6=0,'Input Sheet'!L31,'Input Sheet'!L63)</f>
        <v>48.989569446817306</v>
      </c>
      <c r="R39" s="62">
        <f>IF('Input Sheet'!$S$6=0,'Input Sheet'!M31,'Input Sheet'!M63)</f>
        <v>211.63556921198528</v>
      </c>
      <c r="S39" s="31"/>
      <c r="T39" s="31"/>
      <c r="U39" s="31"/>
      <c r="V39" s="22"/>
      <c r="W39" s="66"/>
      <c r="Z39" s="114">
        <f t="shared" si="2"/>
        <v>100</v>
      </c>
      <c r="AA39" s="114">
        <f t="shared" si="2"/>
        <v>100</v>
      </c>
      <c r="AB39" s="114">
        <f t="shared" si="2"/>
        <v>100</v>
      </c>
      <c r="AC39" s="114">
        <f t="shared" si="2"/>
        <v>100</v>
      </c>
      <c r="AD39" s="114">
        <f t="shared" si="2"/>
        <v>211.63556921198528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938</v>
      </c>
      <c r="M40" s="121">
        <f>IF('Input Sheet'!$S$6=0,'Input Sheet'!H32,'Input Sheet'!H64)</f>
        <v>4.5700365408038977</v>
      </c>
      <c r="N40" s="120">
        <f>IF('Input Sheet'!$S$6=0,'Input Sheet'!I32,'Input Sheet'!I64)</f>
        <v>12434</v>
      </c>
      <c r="O40" s="121">
        <f>IF('Input Sheet'!$S$6=0,'Input Sheet'!J32,'Input Sheet'!J64)</f>
        <v>3.3301640441914961</v>
      </c>
      <c r="P40" s="121">
        <f>IF('Input Sheet'!$S$6=0,'Input Sheet'!K32,'Input Sheet'!K64)</f>
        <v>7.5438314299501359</v>
      </c>
      <c r="Q40" s="121">
        <f>IF('Input Sheet'!$S$6=0,'Input Sheet'!L32,'Input Sheet'!L64)</f>
        <v>9.9001164902769432</v>
      </c>
      <c r="R40" s="62">
        <f>IF('Input Sheet'!$S$6=0,'Input Sheet'!M32,'Input Sheet'!M64)</f>
        <v>137.23157418551196</v>
      </c>
      <c r="S40" s="31"/>
      <c r="T40" s="31"/>
      <c r="U40" s="31"/>
      <c r="V40" s="22"/>
      <c r="W40" s="66"/>
      <c r="Z40" s="114">
        <f t="shared" si="2"/>
        <v>100</v>
      </c>
      <c r="AA40" s="114">
        <f t="shared" si="2"/>
        <v>100</v>
      </c>
      <c r="AB40" s="114">
        <f t="shared" si="2"/>
        <v>100</v>
      </c>
      <c r="AC40" s="114">
        <f t="shared" si="2"/>
        <v>100</v>
      </c>
      <c r="AD40" s="114">
        <f t="shared" si="2"/>
        <v>137.23157418551196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9</v>
      </c>
      <c r="M41" s="121">
        <f>IF('Input Sheet'!$S$6=0,'Input Sheet'!H33,'Input Sheet'!H65)</f>
        <v>4.38489646772229E-2</v>
      </c>
      <c r="N41" s="120">
        <f>IF('Input Sheet'!$S$6=0,'Input Sheet'!I33,'Input Sheet'!I65)</f>
        <v>1890</v>
      </c>
      <c r="O41" s="121">
        <f>IF('Input Sheet'!$S$6=0,'Input Sheet'!J33,'Input Sheet'!J65)</f>
        <v>0.50619350518915307</v>
      </c>
      <c r="P41" s="121">
        <f>IF('Input Sheet'!$S$6=0,'Input Sheet'!K33,'Input Sheet'!K65)</f>
        <v>0.47619047619047622</v>
      </c>
      <c r="Q41" s="121">
        <f>IF('Input Sheet'!$S$6=0,'Input Sheet'!L33,'Input Sheet'!L65)</f>
        <v>-9.3336392034684579</v>
      </c>
      <c r="R41" s="62">
        <f>IF('Input Sheet'!$S$6=0,'Input Sheet'!M33,'Input Sheet'!M65)</f>
        <v>8.6624905747926437</v>
      </c>
      <c r="S41" s="31"/>
      <c r="T41" s="31"/>
      <c r="U41" s="31"/>
      <c r="V41" s="22"/>
      <c r="W41" s="66"/>
      <c r="Z41" s="114">
        <f t="shared" si="2"/>
        <v>100</v>
      </c>
      <c r="AA41" s="114">
        <f t="shared" si="2"/>
        <v>100</v>
      </c>
      <c r="AB41" s="114">
        <f t="shared" si="2"/>
        <v>100</v>
      </c>
      <c r="AC41" s="114">
        <f t="shared" si="2"/>
        <v>100</v>
      </c>
      <c r="AD41" s="114">
        <f t="shared" si="2"/>
        <v>100</v>
      </c>
      <c r="AE41" s="114">
        <f t="shared" si="2"/>
        <v>8.6624905747926437</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-6.2709554614764897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228</v>
      </c>
      <c r="M43" s="121">
        <f>IF('Input Sheet'!$S$6=0,'Input Sheet'!H35,'Input Sheet'!H67)</f>
        <v>1.1108404384896469</v>
      </c>
      <c r="N43" s="120">
        <f>IF('Input Sheet'!$S$6=0,'Input Sheet'!I35,'Input Sheet'!I67)</f>
        <v>3052</v>
      </c>
      <c r="O43" s="121">
        <f>IF('Input Sheet'!$S$6=0,'Input Sheet'!J35,'Input Sheet'!J67)</f>
        <v>0.81740877134248413</v>
      </c>
      <c r="P43" s="121">
        <f>IF('Input Sheet'!$S$6=0,'Input Sheet'!K35,'Input Sheet'!K67)</f>
        <v>7.470511140235911</v>
      </c>
      <c r="Q43" s="121">
        <f>IF('Input Sheet'!$S$6=0,'Input Sheet'!L35,'Input Sheet'!L67)</f>
        <v>4.6688636609750276</v>
      </c>
      <c r="R43" s="62">
        <f>IF('Input Sheet'!$S$6=0,'Input Sheet'!M35,'Input Sheet'!M67)</f>
        <v>135.89778791647177</v>
      </c>
      <c r="S43" s="31"/>
      <c r="T43" s="31"/>
      <c r="U43" s="31"/>
      <c r="V43" s="22"/>
      <c r="W43" s="66"/>
      <c r="Z43" s="114">
        <f t="shared" si="2"/>
        <v>100</v>
      </c>
      <c r="AA43" s="114">
        <f t="shared" si="2"/>
        <v>100</v>
      </c>
      <c r="AB43" s="114">
        <f t="shared" si="2"/>
        <v>100</v>
      </c>
      <c r="AC43" s="114">
        <f t="shared" si="2"/>
        <v>100</v>
      </c>
      <c r="AD43" s="114">
        <f t="shared" si="2"/>
        <v>100</v>
      </c>
      <c r="AE43" s="114">
        <f t="shared" si="2"/>
        <v>135.89778791647177</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DC45601B-1222-4AB2-9E60-D6414011354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D1746DD5-AEEB-47E3-B0FE-38839F9441F4}">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034C8800-CF35-4939-909B-92751B0C009A}">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79E1B331-450E-406C-87A2-27A11853D7F1}">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589DD8C5-D602-4EE7-BF5E-8EC3E4A1F126}">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C34CAC3F-DFF6-4868-B15D-0CBF85FC1C52}">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7EADE-32E1-4AD7-B4A9-5768BD0B0FF5}">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Frodsham, Helsby and Elton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116</v>
      </c>
      <c r="S17" s="158">
        <f>IF('Input Sheet'!U8&gt;20,20,'Input Sheet'!U8)</f>
        <v>0.56516443361753954</v>
      </c>
      <c r="T17" s="159">
        <f>'Input Sheet'!Z8</f>
        <v>42.279757644149235</v>
      </c>
      <c r="U17" s="22"/>
      <c r="V17" s="65"/>
      <c r="W17" s="150" t="str">
        <f>LEFT('Input Sheet'!S8,3)</f>
        <v>1.1</v>
      </c>
      <c r="X17" s="150">
        <f>IF(T17&gt;300,300,T17)</f>
        <v>42.279757644149235</v>
      </c>
      <c r="Y17" s="150">
        <f>IF(S17&gt;20,20,S17)</f>
        <v>0.56516443361753954</v>
      </c>
      <c r="Z17" s="160">
        <f>IF('Input Sheet'!Y8&gt;20,20,'Input Sheet'!Y8)</f>
        <v>-9.6252747280423545</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312</v>
      </c>
      <c r="S18" s="158">
        <f>IF('Input Sheet'!U9&gt;20,20,'Input Sheet'!U9)</f>
        <v>1.5200974421437272</v>
      </c>
      <c r="T18" s="159">
        <f>'Input Sheet'!Z9</f>
        <v>32.406439560375368</v>
      </c>
      <c r="U18" s="22"/>
      <c r="V18" s="66"/>
      <c r="W18" s="150" t="str">
        <f>LEFT('Input Sheet'!S9,3)</f>
        <v>1.2</v>
      </c>
      <c r="X18" s="150">
        <f t="shared" ref="X18:X41" si="1">IF(T18&gt;300,300,T18)</f>
        <v>32.406439560375368</v>
      </c>
      <c r="Y18" s="150">
        <f t="shared" ref="Y18:Y41" si="2">IF(S18&gt;20,20,S18)</f>
        <v>1.5200974421437272</v>
      </c>
      <c r="Z18" s="160">
        <f>IF('Input Sheet'!Y9&gt;20,20,'Input Sheet'!Y9)</f>
        <v>-21.483220270358007</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104</v>
      </c>
      <c r="S19" s="158">
        <f>IF('Input Sheet'!U10&gt;20,20,'Input Sheet'!U10)</f>
        <v>0.50669914738124244</v>
      </c>
      <c r="T19" s="159">
        <f>'Input Sheet'!Z10</f>
        <v>39.829219821783454</v>
      </c>
      <c r="U19" s="22"/>
      <c r="V19" s="66"/>
      <c r="W19" s="150" t="str">
        <f>LEFT('Input Sheet'!S10,3)</f>
        <v>1.3</v>
      </c>
      <c r="X19" s="150">
        <f t="shared" si="1"/>
        <v>39.829219821783454</v>
      </c>
      <c r="Y19" s="150">
        <f t="shared" si="2"/>
        <v>0.50669914738124244</v>
      </c>
      <c r="Z19" s="160">
        <f>IF('Input Sheet'!Y10&gt;20,20,'Input Sheet'!Y10)</f>
        <v>-9.7854688219368384</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203</v>
      </c>
      <c r="S20" s="158">
        <f>IF('Input Sheet'!U11&gt;20,20,'Input Sheet'!U11)</f>
        <v>0.98903775883069422</v>
      </c>
      <c r="T20" s="159">
        <f>'Input Sheet'!Z11</f>
        <v>118.47352364562414</v>
      </c>
      <c r="U20" s="22"/>
      <c r="V20" s="66"/>
      <c r="W20" s="150" t="str">
        <f>LEFT('Input Sheet'!S11,3)</f>
        <v>1.4</v>
      </c>
      <c r="X20" s="150">
        <f t="shared" si="1"/>
        <v>118.47352364562414</v>
      </c>
      <c r="Y20" s="150">
        <f t="shared" si="2"/>
        <v>0.98903775883069422</v>
      </c>
      <c r="Z20" s="160">
        <f>IF('Input Sheet'!Y11&gt;20,20,'Input Sheet'!Y11)</f>
        <v>2.4283288490111059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336</v>
      </c>
      <c r="S21" s="158">
        <f>IF('Input Sheet'!U12&gt;20,20,'Input Sheet'!U12)</f>
        <v>1.6370280146163214</v>
      </c>
      <c r="T21" s="159">
        <f>'Input Sheet'!Z12</f>
        <v>142.57647188182153</v>
      </c>
      <c r="U21" s="22"/>
      <c r="V21" s="66"/>
      <c r="W21" s="150" t="str">
        <f>LEFT('Input Sheet'!S12,3)</f>
        <v>1.5</v>
      </c>
      <c r="X21" s="150">
        <f t="shared" si="1"/>
        <v>142.57647188182153</v>
      </c>
      <c r="Y21" s="150">
        <f t="shared" si="2"/>
        <v>1.6370280146163214</v>
      </c>
      <c r="Z21" s="160">
        <f>IF('Input Sheet'!Y12&gt;20,20,'Input Sheet'!Y12)</f>
        <v>6.5738990780265016</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28</v>
      </c>
      <c r="S22" s="158">
        <f>IF('Input Sheet'!U13&gt;20,20,'Input Sheet'!U13)</f>
        <v>0.1364190012180268</v>
      </c>
      <c r="T22" s="159">
        <f>'Input Sheet'!Z13</f>
        <v>5.6201527727883427</v>
      </c>
      <c r="U22" s="22"/>
      <c r="V22" s="66"/>
      <c r="W22" s="150" t="str">
        <f>LEFT('Input Sheet'!S13,3)</f>
        <v>2.6</v>
      </c>
      <c r="X22" s="150">
        <f>IF(T22&gt;300,300,T22)</f>
        <v>5.6201527727883427</v>
      </c>
      <c r="Y22" s="150">
        <f t="shared" si="2"/>
        <v>0.1364190012180268</v>
      </c>
      <c r="Z22" s="160">
        <f>IF('Input Sheet'!Y13&gt;20,20,'Input Sheet'!Y13)</f>
        <v>-21.326525415824737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-16.351028967329189</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267</v>
      </c>
      <c r="S24" s="158">
        <f>IF('Input Sheet'!U15&gt;20,20,'Input Sheet'!U15)</f>
        <v>1.3008526187576126</v>
      </c>
      <c r="T24" s="159">
        <f>'Input Sheet'!Z15</f>
        <v>48.425308726682317</v>
      </c>
      <c r="U24" s="22"/>
      <c r="V24" s="66"/>
      <c r="W24" s="150" t="str">
        <f>LEFT('Input Sheet'!S15,3)</f>
        <v>2.8</v>
      </c>
      <c r="X24" s="150">
        <f t="shared" si="1"/>
        <v>48.425308726682317</v>
      </c>
      <c r="Y24" s="150">
        <f t="shared" si="2"/>
        <v>1.3008526187576126</v>
      </c>
      <c r="Z24" s="160">
        <f>IF('Input Sheet'!Y15&gt;20,20,'Input Sheet'!Y15)</f>
        <v>-12.276345209656256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486</v>
      </c>
      <c r="S25" s="158">
        <f>IF('Input Sheet'!U16&gt;20,20,'Input Sheet'!U16)</f>
        <v>2.3678440925700364</v>
      </c>
      <c r="T25" s="159">
        <f>'Input Sheet'!Z16</f>
        <v>43.566441041902991</v>
      </c>
      <c r="U25" s="22"/>
      <c r="V25" s="66"/>
      <c r="W25" s="150" t="str">
        <f>LEFT('Input Sheet'!S16,3)</f>
        <v>2.9</v>
      </c>
      <c r="X25" s="150">
        <f t="shared" si="1"/>
        <v>43.566441041902991</v>
      </c>
      <c r="Y25" s="150">
        <f t="shared" si="2"/>
        <v>2.3678440925700364</v>
      </c>
      <c r="Z25" s="160">
        <f>IF('Input Sheet'!Y16&gt;20,20,'Input Sheet'!Y16)</f>
        <v>-19.382703901298953</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161</v>
      </c>
      <c r="S26" s="158">
        <f>IF('Input Sheet'!U17&gt;20,20,'Input Sheet'!U17)</f>
        <v>0.78440925700365405</v>
      </c>
      <c r="T26" s="159">
        <f>'Input Sheet'!Z17</f>
        <v>32.34442919201981</v>
      </c>
      <c r="U26" s="22"/>
      <c r="V26" s="66"/>
      <c r="W26" s="150" t="str">
        <f>LEFT('Input Sheet'!S17,4)</f>
        <v>3.10</v>
      </c>
      <c r="X26" s="150">
        <f t="shared" si="1"/>
        <v>32.34442919201981</v>
      </c>
      <c r="Y26" s="150">
        <f t="shared" si="2"/>
        <v>0.78440925700365405</v>
      </c>
      <c r="Z26" s="160">
        <f>IF('Input Sheet'!Y17&gt;20,20,'Input Sheet'!Y17)</f>
        <v>-15.280862437690304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289</v>
      </c>
      <c r="S27" s="158">
        <f>IF('Input Sheet'!U18&gt;20,20,'Input Sheet'!U18)</f>
        <v>1.4080389768574908</v>
      </c>
      <c r="T27" s="159">
        <f>'Input Sheet'!Z18</f>
        <v>41.589000315178041</v>
      </c>
      <c r="U27" s="22"/>
      <c r="V27" s="66"/>
      <c r="W27" s="150" t="str">
        <f>LEFT('Input Sheet'!S18,4)</f>
        <v>3.11</v>
      </c>
      <c r="X27" s="150">
        <f t="shared" si="1"/>
        <v>41.589000315178041</v>
      </c>
      <c r="Y27" s="150">
        <f t="shared" si="2"/>
        <v>1.4080389768574908</v>
      </c>
      <c r="Z27" s="160">
        <f>IF('Input Sheet'!Y18&gt;20,20,'Input Sheet'!Y18)</f>
        <v>-15.665108199745161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288</v>
      </c>
      <c r="S28" s="158">
        <f>IF('Input Sheet'!U19&gt;20,20,'Input Sheet'!U19)</f>
        <v>1.4031668696711328</v>
      </c>
      <c r="T28" s="159">
        <f>'Input Sheet'!Z19</f>
        <v>55.943131870097098</v>
      </c>
      <c r="U28" s="22"/>
      <c r="V28" s="66"/>
      <c r="W28" s="150" t="str">
        <f>LEFT('Input Sheet'!S19,4)</f>
        <v>3.12</v>
      </c>
      <c r="X28" s="150">
        <f t="shared" si="1"/>
        <v>55.943131870097098</v>
      </c>
      <c r="Y28" s="150">
        <f t="shared" si="2"/>
        <v>1.4031668696711328</v>
      </c>
      <c r="Z28" s="160">
        <f>IF('Input Sheet'!Y19&gt;20,20,'Input Sheet'!Y19)</f>
        <v>-10.124007020548675</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220</v>
      </c>
      <c r="S29" s="158">
        <f>IF('Input Sheet'!U20&gt;20,20,'Input Sheet'!U20)</f>
        <v>1.071863580998782</v>
      </c>
      <c r="T29" s="159">
        <f>'Input Sheet'!Z20</f>
        <v>39.205237515225342</v>
      </c>
      <c r="U29" s="22"/>
      <c r="V29" s="66"/>
      <c r="W29" s="150" t="str">
        <f>LEFT('Input Sheet'!S20,4)</f>
        <v>3.13</v>
      </c>
      <c r="X29" s="150">
        <f t="shared" si="1"/>
        <v>39.205237515225342</v>
      </c>
      <c r="Y29" s="150">
        <f t="shared" si="2"/>
        <v>1.071863580998782</v>
      </c>
      <c r="Z29" s="160">
        <f>IF('Input Sheet'!Y20&gt;20,20,'Input Sheet'!Y20)</f>
        <v>-14.602421842897609</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236</v>
      </c>
      <c r="S30" s="158">
        <f>IF('Input Sheet'!U21&gt;20,20,'Input Sheet'!U21)</f>
        <v>1.1498172959805117</v>
      </c>
      <c r="T30" s="159">
        <f>'Input Sheet'!Z21</f>
        <v>32.902592955757477</v>
      </c>
      <c r="U30" s="22"/>
      <c r="V30" s="66"/>
      <c r="W30" s="150" t="str">
        <f>LEFT('Input Sheet'!S21,4)</f>
        <v>3.14</v>
      </c>
      <c r="X30" s="150">
        <f t="shared" si="1"/>
        <v>32.902592955757477</v>
      </c>
      <c r="Y30" s="150">
        <f t="shared" si="2"/>
        <v>1.1498172959805117</v>
      </c>
      <c r="Z30" s="160">
        <f>IF('Input Sheet'!Y21&gt;20,20,'Input Sheet'!Y21)</f>
        <v>-18.292408498975231</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1102</v>
      </c>
      <c r="S31" s="158">
        <f>IF('Input Sheet'!U22&gt;20,20,'Input Sheet'!U22)</f>
        <v>5.3690621193666255</v>
      </c>
      <c r="T31" s="159">
        <f>'Input Sheet'!Z22</f>
        <v>98.786456848101025</v>
      </c>
      <c r="U31" s="22"/>
      <c r="V31" s="66"/>
      <c r="W31" s="150" t="str">
        <f>LEFT('Input Sheet'!S22,4)</f>
        <v>4.15</v>
      </c>
      <c r="X31" s="150">
        <f t="shared" si="1"/>
        <v>98.786456848101025</v>
      </c>
      <c r="Y31" s="150">
        <f t="shared" si="2"/>
        <v>5.3690621193666255</v>
      </c>
      <c r="Z31" s="160">
        <f>IF('Input Sheet'!Y22&gt;20,20,'Input Sheet'!Y22)</f>
        <v>-0.41680425652708469</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314</v>
      </c>
      <c r="S32" s="158">
        <f>IF('Input Sheet'!U23&gt;20,20,'Input Sheet'!U23)</f>
        <v>1.5298416565164432</v>
      </c>
      <c r="T32" s="159">
        <f>'Input Sheet'!Z23</f>
        <v>39.271545445295772</v>
      </c>
      <c r="U32" s="22"/>
      <c r="V32" s="66"/>
      <c r="W32" s="150" t="str">
        <f>LEFT('Input Sheet'!S23,4)</f>
        <v>4.16</v>
      </c>
      <c r="X32" s="150">
        <f t="shared" si="1"/>
        <v>39.271545445295772</v>
      </c>
      <c r="Y32" s="150">
        <f t="shared" si="2"/>
        <v>1.5298416565164432</v>
      </c>
      <c r="Z32" s="160">
        <f>IF('Input Sheet'!Y23&gt;20,20,'Input Sheet'!Y23)</f>
        <v>-17.516458410595494</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1712</v>
      </c>
      <c r="S33" s="158">
        <f>IF('Input Sheet'!U24&gt;20,20,'Input Sheet'!U24)</f>
        <v>8.3410475030450666</v>
      </c>
      <c r="T33" s="159">
        <f>'Input Sheet'!Z24</f>
        <v>130.94809786189512</v>
      </c>
      <c r="U33" s="22"/>
      <c r="V33" s="66"/>
      <c r="W33" s="150" t="str">
        <f>LEFT('Input Sheet'!S24,4)</f>
        <v>4.17</v>
      </c>
      <c r="X33" s="150">
        <f t="shared" si="1"/>
        <v>130.94809786189512</v>
      </c>
      <c r="Y33" s="150">
        <f t="shared" si="2"/>
        <v>8.3410475030450666</v>
      </c>
      <c r="Z33" s="160">
        <f>IF('Input Sheet'!Y24&gt;20,20,'Input Sheet'!Y24)</f>
        <v>11.564533524356547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2279</v>
      </c>
      <c r="S34" s="158">
        <f>IF('Input Sheet'!U25&gt;20,20,'Input Sheet'!U25)</f>
        <v>11.10353227771011</v>
      </c>
      <c r="T34" s="159">
        <f>'Input Sheet'!Z25</f>
        <v>162.05219732595913</v>
      </c>
      <c r="U34" s="22"/>
      <c r="V34" s="66"/>
      <c r="W34" s="150" t="str">
        <f>LEFT('Input Sheet'!S25,4)</f>
        <v>4.18</v>
      </c>
      <c r="X34" s="150">
        <f t="shared" si="1"/>
        <v>162.05219732595913</v>
      </c>
      <c r="Y34" s="150">
        <f t="shared" si="2"/>
        <v>11.10353227771011</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1314</v>
      </c>
      <c r="S35" s="158">
        <f>IF('Input Sheet'!U26&gt;20,20,'Input Sheet'!U26)</f>
        <v>6.4019488428745426</v>
      </c>
      <c r="T35" s="159">
        <f>'Input Sheet'!Z26</f>
        <v>99.518200141899428</v>
      </c>
      <c r="U35" s="22"/>
      <c r="V35" s="66"/>
      <c r="W35" s="150" t="str">
        <f>LEFT('Input Sheet'!S26,4)</f>
        <v>4.19</v>
      </c>
      <c r="X35" s="150">
        <f t="shared" si="1"/>
        <v>99.518200141899428</v>
      </c>
      <c r="Y35" s="150">
        <f t="shared" si="2"/>
        <v>6.4019488428745426</v>
      </c>
      <c r="Z35" s="160">
        <f>IF('Input Sheet'!Y26&gt;20,20,'Input Sheet'!Y26)</f>
        <v>-0.18098876163747857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660</v>
      </c>
      <c r="S36" s="158">
        <f>IF('Input Sheet'!U27&gt;20,20,'Input Sheet'!U27)</f>
        <v>3.215590742996346</v>
      </c>
      <c r="T36" s="159">
        <f>'Input Sheet'!Z27</f>
        <v>76.702305862535013</v>
      </c>
      <c r="U36" s="22"/>
      <c r="V36" s="66"/>
      <c r="W36" s="150" t="str">
        <f>LEFT('Input Sheet'!S27,4)</f>
        <v>5.20</v>
      </c>
      <c r="X36" s="150">
        <f t="shared" si="1"/>
        <v>76.702305862535013</v>
      </c>
      <c r="Y36" s="150">
        <f t="shared" si="2"/>
        <v>3.215590742996346</v>
      </c>
      <c r="Z36" s="160">
        <f>IF('Input Sheet'!Y27&gt;20,20,'Input Sheet'!Y27)</f>
        <v>-6.9820103741833517</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1601</v>
      </c>
      <c r="S37" s="158">
        <f>IF('Input Sheet'!U28&gt;20,20,'Input Sheet'!U28)</f>
        <v>7.8002436053593183</v>
      </c>
      <c r="T37" s="159">
        <f>'Input Sheet'!Z28</f>
        <v>140.22899302571312</v>
      </c>
      <c r="U37" s="22"/>
      <c r="V37" s="66"/>
      <c r="W37" s="150" t="str">
        <f>LEFT('Input Sheet'!S28,4)</f>
        <v>5.21</v>
      </c>
      <c r="X37" s="150">
        <f t="shared" si="1"/>
        <v>140.22899302571312</v>
      </c>
      <c r="Y37" s="150">
        <f t="shared" si="2"/>
        <v>7.8002436053593183</v>
      </c>
      <c r="Z37" s="160">
        <f>IF('Input Sheet'!Y28&gt;20,20,'Input Sheet'!Y28)</f>
        <v>13.987615604344068</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2464</v>
      </c>
      <c r="S38" s="158">
        <f>IF('Input Sheet'!U29&gt;20,20,'Input Sheet'!U29)</f>
        <v>12.004872107186358</v>
      </c>
      <c r="T38" s="159">
        <f>'Input Sheet'!Z29</f>
        <v>200.4077225708981</v>
      </c>
      <c r="U38" s="22"/>
      <c r="V38" s="66"/>
      <c r="W38" s="150" t="str">
        <f>LEFT('Input Sheet'!S29,4)</f>
        <v>5.22</v>
      </c>
      <c r="X38" s="150">
        <f t="shared" si="1"/>
        <v>200.4077225708981</v>
      </c>
      <c r="Y38" s="150">
        <f t="shared" si="2"/>
        <v>12.004872107186358</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1132</v>
      </c>
      <c r="S39" s="158">
        <f>IF('Input Sheet'!U30&gt;20,20,'Input Sheet'!U30)</f>
        <v>5.5152253349573686</v>
      </c>
      <c r="T39" s="159">
        <f>'Input Sheet'!Z30</f>
        <v>89.206691190422262</v>
      </c>
      <c r="U39" s="22"/>
      <c r="V39" s="66"/>
      <c r="W39" s="150" t="str">
        <f>LEFT('Input Sheet'!S30,4)</f>
        <v>5.23</v>
      </c>
      <c r="X39" s="150">
        <f t="shared" si="1"/>
        <v>89.206691190422262</v>
      </c>
      <c r="Y39" s="150">
        <f t="shared" si="2"/>
        <v>5.5152253349573686</v>
      </c>
      <c r="Z39" s="160">
        <f>IF('Input Sheet'!Y30&gt;20,20,'Input Sheet'!Y30)</f>
        <v>-3.9695130043688156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3726</v>
      </c>
      <c r="S40" s="158">
        <f>IF('Input Sheet'!U31&gt;20,20,'Input Sheet'!U31)</f>
        <v>18.15347137637028</v>
      </c>
      <c r="T40" s="159">
        <f>'Input Sheet'!Z31</f>
        <v>211.63556921198528</v>
      </c>
      <c r="U40" s="22"/>
      <c r="V40" s="66"/>
      <c r="W40" s="150" t="str">
        <f>LEFT('Input Sheet'!S31,4)</f>
        <v>5.24</v>
      </c>
      <c r="X40" s="150">
        <f t="shared" si="1"/>
        <v>211.63556921198528</v>
      </c>
      <c r="Y40" s="150">
        <f t="shared" si="2"/>
        <v>18.15347137637028</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938</v>
      </c>
      <c r="S41" s="158">
        <f>IF('Input Sheet'!U32&gt;20,20,'Input Sheet'!U32)</f>
        <v>4.5700365408038977</v>
      </c>
      <c r="T41" s="159">
        <f>'Input Sheet'!Z32</f>
        <v>137.23157418551196</v>
      </c>
      <c r="U41" s="22"/>
      <c r="V41" s="66"/>
      <c r="W41" s="150" t="str">
        <f>LEFT('Input Sheet'!S32,4)</f>
        <v>5.25</v>
      </c>
      <c r="X41" s="150">
        <f t="shared" si="1"/>
        <v>137.23157418551196</v>
      </c>
      <c r="Y41" s="150">
        <f t="shared" si="2"/>
        <v>4.5700365408038977</v>
      </c>
      <c r="Z41" s="170">
        <f>IF('Input Sheet'!Y32&gt;20,20,'Input Sheet'!Y32)</f>
        <v>9.9001164902769432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FB759066-7AC6-49FC-B3B8-21EF37939BC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69B70-ECC0-49D2-B228-956DA407753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Frodsham, Helsby and Elton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4.7791519624116929E-2</v>
      </c>
      <c r="K20" s="212"/>
      <c r="L20" s="213">
        <f>IF('Wellbeing Acorn Knowledge Group'!$AX$3=0,'Wellbeing Acorn Knowledge Group'!AZ6,'Wellbeing Acorn Knowledge Group'!AZ36)</f>
        <v>96.217363414853253</v>
      </c>
      <c r="M20" s="213"/>
      <c r="N20" s="214"/>
      <c r="O20" s="214"/>
      <c r="P20" s="214"/>
      <c r="Q20" s="214"/>
      <c r="R20" s="78"/>
      <c r="S20" s="78"/>
      <c r="T20" s="78"/>
      <c r="U20" s="72"/>
      <c r="V20" s="72"/>
      <c r="W20" s="187"/>
      <c r="X20" s="66"/>
      <c r="Y20" s="84"/>
      <c r="Z20" s="1">
        <f>IF(L20="",100,L20)</f>
        <v>96.217363414853253</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0.14720296300063335</v>
      </c>
      <c r="K21" s="212"/>
      <c r="L21" s="213">
        <f>IF('Wellbeing Acorn Knowledge Group'!$AX$3=0,'Wellbeing Acorn Knowledge Group'!AZ7,'Wellbeing Acorn Knowledge Group'!AZ37)</f>
        <v>97.951193252449556</v>
      </c>
      <c r="M21" s="213"/>
      <c r="N21" s="214"/>
      <c r="O21" s="214"/>
      <c r="P21" s="214"/>
      <c r="Q21" s="214"/>
      <c r="R21" s="78"/>
      <c r="S21" s="78"/>
      <c r="T21" s="78"/>
      <c r="U21" s="72"/>
      <c r="V21" s="72"/>
      <c r="W21" s="187"/>
      <c r="X21" s="66"/>
      <c r="Y21" s="84"/>
      <c r="Z21" s="1">
        <f>IF(L21="",100,L21)</f>
        <v>97.951193252449556</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7.6322296291546896E-2</v>
      </c>
      <c r="K22" s="212"/>
      <c r="L22" s="213">
        <f>IF('Wellbeing Acorn Knowledge Group'!$AX$3=0,'Wellbeing Acorn Knowledge Group'!AZ8,'Wellbeing Acorn Knowledge Group'!AZ38)</f>
        <v>93.068196434342923</v>
      </c>
      <c r="M22" s="213"/>
      <c r="N22" s="214"/>
      <c r="O22" s="214"/>
      <c r="P22" s="214"/>
      <c r="Q22" s="214"/>
      <c r="R22" s="78"/>
      <c r="S22" s="78"/>
      <c r="T22" s="78"/>
      <c r="U22" s="72"/>
      <c r="V22" s="72"/>
      <c r="W22" s="187"/>
      <c r="X22" s="66"/>
      <c r="Y22" s="84"/>
      <c r="Z22" s="1">
        <f>IF(L22="",100,L22)</f>
        <v>93.068196434342923</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0.12639026340253348</v>
      </c>
      <c r="K23" s="212"/>
      <c r="L23" s="213">
        <f>IF('Wellbeing Acorn Knowledge Group'!$AX$3=0,'Wellbeing Acorn Knowledge Group'!AZ9,'Wellbeing Acorn Knowledge Group'!AZ39)</f>
        <v>95.348752613578952</v>
      </c>
      <c r="M23" s="213"/>
      <c r="N23" s="214"/>
      <c r="O23" s="214"/>
      <c r="P23" s="214"/>
      <c r="Q23" s="214"/>
      <c r="R23" s="78"/>
      <c r="S23" s="78"/>
      <c r="T23" s="78"/>
      <c r="U23" s="72"/>
      <c r="V23" s="72"/>
      <c r="W23" s="187"/>
      <c r="X23" s="66"/>
      <c r="Y23" s="84"/>
      <c r="Z23" s="1">
        <f t="shared" ref="Z23:Z65" si="1">IF(L23="",100,L23)</f>
        <v>95.348752613578952</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0.19451681202830692</v>
      </c>
      <c r="K24" s="212"/>
      <c r="L24" s="213">
        <f>IF('Wellbeing Acorn Knowledge Group'!$AX$3=0,'Wellbeing Acorn Knowledge Group'!AZ10,'Wellbeing Acorn Knowledge Group'!AZ40)</f>
        <v>99.865186508815796</v>
      </c>
      <c r="M24" s="213"/>
      <c r="N24" s="214"/>
      <c r="O24" s="214"/>
      <c r="P24" s="214"/>
      <c r="Q24" s="214"/>
      <c r="R24" s="78"/>
      <c r="S24" s="78"/>
      <c r="T24" s="78"/>
      <c r="U24" s="72"/>
      <c r="V24" s="72"/>
      <c r="W24" s="187"/>
      <c r="X24" s="66"/>
      <c r="Y24" s="84"/>
      <c r="Z24" s="1">
        <f t="shared" si="1"/>
        <v>99.865186508815796</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0.20050525835064553</v>
      </c>
      <c r="K25" s="212"/>
      <c r="L25" s="213">
        <f>IF('Wellbeing Acorn Knowledge Group'!$AX$3=0,'Wellbeing Acorn Knowledge Group'!AZ11,'Wellbeing Acorn Knowledge Group'!AZ41)</f>
        <v>103.4121877761161</v>
      </c>
      <c r="M25" s="213"/>
      <c r="N25" s="214"/>
      <c r="O25" s="214"/>
      <c r="P25" s="214"/>
      <c r="Q25" s="214"/>
      <c r="R25" s="78"/>
      <c r="S25" s="78"/>
      <c r="T25" s="78"/>
      <c r="U25" s="72"/>
      <c r="V25" s="72"/>
      <c r="W25" s="187"/>
      <c r="X25" s="66"/>
      <c r="Y25" s="84"/>
      <c r="Z25" s="1">
        <f t="shared" si="1"/>
        <v>103.4121877761161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0.1045984947243849</v>
      </c>
      <c r="K26" s="212"/>
      <c r="L26" s="213">
        <f>IF('Wellbeing Acorn Knowledge Group'!$AX$3=0,'Wellbeing Acorn Knowledge Group'!AZ12,'Wellbeing Acorn Knowledge Group'!AZ42)</f>
        <v>105.16865656365626</v>
      </c>
      <c r="M26" s="213"/>
      <c r="N26" s="214"/>
      <c r="O26" s="214"/>
      <c r="P26" s="214"/>
      <c r="Q26" s="214"/>
      <c r="R26" s="78"/>
      <c r="S26" s="78"/>
      <c r="T26" s="78"/>
      <c r="U26" s="72"/>
      <c r="V26" s="72"/>
      <c r="W26" s="187"/>
      <c r="X26" s="66"/>
      <c r="Y26" s="84"/>
      <c r="Z26" s="1">
        <f t="shared" si="1"/>
        <v>105.16865656365626</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0.10267239258382461</v>
      </c>
      <c r="K27" s="212"/>
      <c r="L27" s="213">
        <f>IF('Wellbeing Acorn Knowledge Group'!$AX$3=0,'Wellbeing Acorn Knowledge Group'!AZ13,'Wellbeing Acorn Knowledge Group'!AZ43)</f>
        <v>105.45815131164777</v>
      </c>
      <c r="M27" s="213"/>
      <c r="N27" s="214"/>
      <c r="O27" s="214"/>
      <c r="P27" s="214"/>
      <c r="Q27" s="214"/>
      <c r="R27" s="78"/>
      <c r="S27" s="78"/>
      <c r="T27" s="78"/>
      <c r="U27" s="72"/>
      <c r="V27" s="72"/>
      <c r="W27" s="187"/>
      <c r="X27" s="66"/>
      <c r="Y27" s="84"/>
      <c r="Z27" s="1">
        <f t="shared" si="1"/>
        <v>105.45815131164777</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D42ECCCF-6BA1-4F58-A064-E49C0F927D59}">
      <formula1>List2</formula1>
    </dataValidation>
    <dataValidation type="list" allowBlank="1" showInputMessage="1" showErrorMessage="1" sqref="F13:M13" xr:uid="{B1FAE697-F886-4964-BA37-C0C1FB2EA233}">
      <formula1>Feature_list</formula1>
    </dataValidation>
  </dataValidations>
  <hyperlinks>
    <hyperlink ref="J8:W8" r:id="rId1" tooltip="CACI Copyrights" display="http://www.caci.co.uk/copyrightnotices.pdf" xr:uid="{41ED849F-19B0-4E5A-9613-DF7B741AF29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3C317-3C5E-4A5F-9729-AE9B0B976870}">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0BEE110E-8620-4E5B-A590-1312C4FCF0E3}"/>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84A6-93E5-4870-929C-A15FE89BB6AE}">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116</v>
      </c>
      <c r="D8" s="307">
        <v>4991</v>
      </c>
      <c r="F8" s="308" t="str">
        <f>IF($G$4=1,S8,IF($G$4=2,AC8,IF($G$4=3,AM8,"")))</f>
        <v>1.1 Elderly in poor health</v>
      </c>
      <c r="G8" s="309">
        <f t="shared" ref="G8:M36" si="0">IF($G$4=1,T8,IF($G$4=2,AD8,IF($G$4=3,AN8,"")))</f>
        <v>116</v>
      </c>
      <c r="H8" s="310">
        <f t="shared" si="0"/>
        <v>0.56516443361753954</v>
      </c>
      <c r="I8" s="309">
        <f t="shared" si="0"/>
        <v>4991</v>
      </c>
      <c r="J8" s="310">
        <f t="shared" si="0"/>
        <v>1.3367258118513559</v>
      </c>
      <c r="K8" s="310">
        <f t="shared" si="0"/>
        <v>2.3241835303546385</v>
      </c>
      <c r="L8" s="310">
        <f t="shared" si="0"/>
        <v>-9.6252747280423545</v>
      </c>
      <c r="M8" s="309">
        <f t="shared" si="0"/>
        <v>42.279757644149235</v>
      </c>
      <c r="N8" s="311"/>
      <c r="O8" s="312" t="str">
        <f>LEFT(S8,1)</f>
        <v>1</v>
      </c>
      <c r="P8" s="312" t="str">
        <f>LEFT(S8,3)</f>
        <v>1.1</v>
      </c>
      <c r="Q8" s="312">
        <f>RANK(Z8,$Z$8:$Z$72,0)+COUNTIF($Z$8:Z8,Z8)-1</f>
        <v>17</v>
      </c>
      <c r="R8" s="312">
        <f>RANK(U8,$U$8:$U$72,0)+COUNTIF($U$8:U8,U8)-1</f>
        <v>23</v>
      </c>
      <c r="S8" s="293" t="s">
        <v>129</v>
      </c>
      <c r="T8" s="313">
        <f>C8</f>
        <v>116</v>
      </c>
      <c r="U8" s="314">
        <f>T8/SUM(PROFILE_RESULT_COUNT)*100</f>
        <v>0.56516443361753954</v>
      </c>
      <c r="V8" s="313">
        <f>D8</f>
        <v>4991</v>
      </c>
      <c r="W8" s="314">
        <f t="shared" ref="W8:W35" si="1">V8/SUM(BASE_PROFILE_RESULT_COUNT)*100</f>
        <v>1.3367258118513559</v>
      </c>
      <c r="X8" s="310">
        <f>IF(V8&gt;0,(T8/V8)*100,0)</f>
        <v>2.3241835303546385</v>
      </c>
      <c r="Y8" s="310">
        <f t="shared" ref="Y8:Y36" si="2">IF(AND((SQRT((W8*(100-W8))/SUM($T$8:$T$71)))&gt;0, SUM($T$8:$T$71)&gt;0),(U8-W8)/(SQRT((W8*(100-W8))/SUM($T$8:$T$71))),0)</f>
        <v>-9.6252747280423545</v>
      </c>
      <c r="Z8" s="309">
        <f>IF(AND(W8&gt;0,X8&gt;0),(U8/W8)*100,0)</f>
        <v>42.279757644149235</v>
      </c>
      <c r="AA8" s="72"/>
      <c r="AB8" s="315">
        <v>1</v>
      </c>
      <c r="AC8" s="293" t="str">
        <f>VLOOKUP($AB$8,$Q$8:$Z$73,3,FALSE)</f>
        <v>5.24 Comfortable maturity</v>
      </c>
      <c r="AD8" s="309">
        <f>VLOOKUP($AB$8,$Q$8:$Z$72,4,FALSE)</f>
        <v>3726</v>
      </c>
      <c r="AE8" s="310">
        <f>VLOOKUP($AB$8,$Q$8:$Z$72,5,FALSE)</f>
        <v>18.15347137637028</v>
      </c>
      <c r="AF8" s="309">
        <f>VLOOKUP($AB$8,$Q$8:$Z$72,6,FALSE)</f>
        <v>32027</v>
      </c>
      <c r="AG8" s="310">
        <f>VLOOKUP($AB$8,$Q$8:$Z$72,7,FALSE)</f>
        <v>8.5777033813190489</v>
      </c>
      <c r="AH8" s="310">
        <f>VLOOKUP($AB$8,$Q$8:$Z$72,8,FALSE)</f>
        <v>11.633933868298623</v>
      </c>
      <c r="AI8" s="310">
        <f>VLOOKUP($AB$8,$Q$8:$Z$72,9,FALSE)</f>
        <v>48.989569446817306</v>
      </c>
      <c r="AJ8" s="309">
        <f>VLOOKUP($AB$8,$Q$8:$Z$72,10,FALSE)</f>
        <v>211.63556921198528</v>
      </c>
      <c r="AK8" s="72"/>
      <c r="AL8" s="315">
        <v>1</v>
      </c>
      <c r="AM8" s="293" t="str">
        <f>VLOOKUP($AL$8,$R$8:$Z$72,2,FALSE)</f>
        <v>5.24 Comfortable maturity</v>
      </c>
      <c r="AN8" s="309">
        <f>VLOOKUP($AL$8,$R$8:$Z$72,3,FALSE)</f>
        <v>3726</v>
      </c>
      <c r="AO8" s="310">
        <f>VLOOKUP($AL$8,$R$8:$Z$72,4,FALSE)</f>
        <v>18.15347137637028</v>
      </c>
      <c r="AP8" s="309">
        <f>VLOOKUP($AL$8,$R$8:$Z$72,5,FALSE)</f>
        <v>32027</v>
      </c>
      <c r="AQ8" s="310">
        <f>VLOOKUP($AL$8,$R$8:$Z$72,6,FALSE)</f>
        <v>8.5777033813190489</v>
      </c>
      <c r="AR8" s="310">
        <f>VLOOKUP($AL$8,$R$8:$Z$72,7,FALSE)</f>
        <v>11.633933868298623</v>
      </c>
      <c r="AS8" s="310">
        <f>VLOOKUP($AL$8,$R$8:$Z$72,8,FALSE)</f>
        <v>48.989569446817306</v>
      </c>
      <c r="AT8" s="309">
        <f>VLOOKUP($AL$8,$R$8:$Z$72,9,FALSE)</f>
        <v>211.63556921198528</v>
      </c>
      <c r="BK8" s="31"/>
      <c r="BM8" s="298"/>
      <c r="BN8" s="299"/>
      <c r="BP8" s="31"/>
      <c r="BQ8" s="31"/>
      <c r="BR8" s="31"/>
    </row>
    <row r="9" spans="2:70" ht="15" customHeight="1" x14ac:dyDescent="0.25">
      <c r="B9" s="306" t="s">
        <v>130</v>
      </c>
      <c r="C9" s="307">
        <v>312</v>
      </c>
      <c r="D9" s="307">
        <v>17514</v>
      </c>
      <c r="F9" s="308" t="str">
        <f t="shared" ref="F9:F36" si="3">IF($G$4=1,S9,IF($G$4=2,AC9,IF($G$4=3,AM9,"")))</f>
        <v>1.2 Unhealthy routines</v>
      </c>
      <c r="G9" s="309">
        <f t="shared" si="0"/>
        <v>312</v>
      </c>
      <c r="H9" s="310">
        <f t="shared" si="0"/>
        <v>1.5200974421437272</v>
      </c>
      <c r="I9" s="309">
        <f t="shared" si="0"/>
        <v>17514</v>
      </c>
      <c r="J9" s="310">
        <f t="shared" si="0"/>
        <v>4.6907264814194845</v>
      </c>
      <c r="K9" s="310">
        <f t="shared" si="0"/>
        <v>1.7814319972593355</v>
      </c>
      <c r="L9" s="310">
        <f t="shared" si="0"/>
        <v>-21.483220270358007</v>
      </c>
      <c r="M9" s="309">
        <f t="shared" si="0"/>
        <v>32.406439560375368</v>
      </c>
      <c r="N9" s="311"/>
      <c r="O9" s="312" t="str">
        <f t="shared" ref="O9:O36" si="4">LEFT(S9,1)</f>
        <v>1</v>
      </c>
      <c r="P9" s="312" t="str">
        <f t="shared" ref="P9:P16" si="5">LEFT(S9,3)</f>
        <v>1.2</v>
      </c>
      <c r="Q9" s="312">
        <f>RANK(Z9,$Z$8:$Z$72,0)+COUNTIF($Z$8:Z9,Z9)-1</f>
        <v>23</v>
      </c>
      <c r="R9" s="312">
        <f>RANK(U9,$U$8:$U$72,0)+COUNTIF($U$8:U9,U9)-1</f>
        <v>14</v>
      </c>
      <c r="S9" s="293" t="s">
        <v>131</v>
      </c>
      <c r="T9" s="313">
        <f t="shared" ref="T9:T36" si="6">C9</f>
        <v>312</v>
      </c>
      <c r="U9" s="314">
        <f t="shared" ref="U9:U36" si="7">T9/SUM(PROFILE_RESULT_COUNT)*100</f>
        <v>1.5200974421437272</v>
      </c>
      <c r="V9" s="313">
        <f t="shared" ref="V9:V35" si="8">D9</f>
        <v>17514</v>
      </c>
      <c r="W9" s="314">
        <f t="shared" si="1"/>
        <v>4.6907264814194845</v>
      </c>
      <c r="X9" s="310">
        <f t="shared" ref="X9:X36" si="9">IF(V9&gt;0,(T9/V9)*100,0)</f>
        <v>1.7814319972593355</v>
      </c>
      <c r="Y9" s="310">
        <f t="shared" si="2"/>
        <v>-21.483220270358007</v>
      </c>
      <c r="Z9" s="309">
        <f t="shared" ref="Z9:Z36" si="10">IF(AND(W9&gt;0,X9&gt;0),(U9/W9)*100,0)</f>
        <v>32.406439560375368</v>
      </c>
      <c r="AA9" s="72"/>
      <c r="AB9" s="315">
        <v>2</v>
      </c>
      <c r="AC9" s="293" t="str">
        <f>VLOOKUP($AB$9,$Q$8:$Z$72,3,FALSE)</f>
        <v>5.22 Healthy suburban households</v>
      </c>
      <c r="AD9" s="309">
        <f>VLOOKUP($AB$9,$Q$8:$Z$72,4,FALSE)</f>
        <v>2464</v>
      </c>
      <c r="AE9" s="310">
        <f>VLOOKUP($AB$9,$Q$8:$Z$72,5,FALSE)</f>
        <v>12.004872107186358</v>
      </c>
      <c r="AF9" s="309">
        <f>VLOOKUP($AB$9,$Q$8:$Z$72,6,FALSE)</f>
        <v>22366</v>
      </c>
      <c r="AG9" s="310">
        <f>VLOOKUP($AB$9,$Q$8:$Z$72,7,FALSE)</f>
        <v>5.9902243053230659</v>
      </c>
      <c r="AH9" s="310">
        <f>VLOOKUP($AB$9,$Q$8:$Z$72,8,FALSE)</f>
        <v>11.016721809890011</v>
      </c>
      <c r="AI9" s="310">
        <f>VLOOKUP($AB$9,$Q$8:$Z$72,9,FALSE)</f>
        <v>36.311461881066236</v>
      </c>
      <c r="AJ9" s="309">
        <f>VLOOKUP($AB$9,$Q$8:$Z$72,10,FALSE)</f>
        <v>200.4077225708981</v>
      </c>
      <c r="AK9" s="72"/>
      <c r="AL9" s="315">
        <v>2</v>
      </c>
      <c r="AM9" s="293" t="str">
        <f>VLOOKUP($AL$9,$R$8:$Z$72,2,FALSE)</f>
        <v>5.22 Healthy suburban households</v>
      </c>
      <c r="AN9" s="309">
        <f>VLOOKUP($AL$9,$R$8:$Z$72,3,FALSE)</f>
        <v>2464</v>
      </c>
      <c r="AO9" s="310">
        <f>VLOOKUP($AL$9,$R$8:$Z$72,4,FALSE)</f>
        <v>12.004872107186358</v>
      </c>
      <c r="AP9" s="309">
        <f>VLOOKUP($AL$9,$R$8:$Z$72,5,FALSE)</f>
        <v>22366</v>
      </c>
      <c r="AQ9" s="310">
        <f>VLOOKUP($AL$9,$R$8:$Z$72,6,FALSE)</f>
        <v>5.9902243053230659</v>
      </c>
      <c r="AR9" s="310">
        <f>VLOOKUP($AL$9,$R$8:$Z$72,7,FALSE)</f>
        <v>11.016721809890011</v>
      </c>
      <c r="AS9" s="310">
        <f>VLOOKUP($AL$9,$R$8:$Z$72,8,FALSE)</f>
        <v>36.311461881066236</v>
      </c>
      <c r="AT9" s="309">
        <f>VLOOKUP($AL$9,$R$8:$Z$72,9,FALSE)</f>
        <v>200.4077225708981</v>
      </c>
      <c r="BK9" s="31"/>
      <c r="BM9" s="298"/>
      <c r="BN9" s="299"/>
      <c r="BP9" s="31"/>
      <c r="BQ9" s="31"/>
      <c r="BR9" s="31"/>
    </row>
    <row r="10" spans="2:70" ht="15" customHeight="1" x14ac:dyDescent="0.25">
      <c r="B10" s="306" t="s">
        <v>132</v>
      </c>
      <c r="C10" s="307">
        <v>104</v>
      </c>
      <c r="D10" s="307">
        <v>4750</v>
      </c>
      <c r="F10" s="308" t="str">
        <f t="shared" si="3"/>
        <v>1.3 Inactive singles</v>
      </c>
      <c r="G10" s="309">
        <f t="shared" si="0"/>
        <v>104</v>
      </c>
      <c r="H10" s="310">
        <f t="shared" si="0"/>
        <v>0.50669914738124244</v>
      </c>
      <c r="I10" s="309">
        <f t="shared" si="0"/>
        <v>4750</v>
      </c>
      <c r="J10" s="310">
        <f t="shared" si="0"/>
        <v>1.2721794442584533</v>
      </c>
      <c r="K10" s="310">
        <f t="shared" si="0"/>
        <v>2.189473684210526</v>
      </c>
      <c r="L10" s="310">
        <f t="shared" si="0"/>
        <v>-9.7854688219368384</v>
      </c>
      <c r="M10" s="309">
        <f t="shared" si="0"/>
        <v>39.829219821783454</v>
      </c>
      <c r="N10" s="311"/>
      <c r="O10" s="312" t="str">
        <f t="shared" si="4"/>
        <v>1</v>
      </c>
      <c r="P10" s="312" t="str">
        <f t="shared" si="5"/>
        <v>1.3</v>
      </c>
      <c r="Q10" s="312">
        <f>RANK(Z10,$Z$8:$Z$72,0)+COUNTIF($Z$8:Z10,Z10)-1</f>
        <v>19</v>
      </c>
      <c r="R10" s="312">
        <f>RANK(U10,$U$8:$U$72,0)+COUNTIF($U$8:U10,U10)-1</f>
        <v>24</v>
      </c>
      <c r="S10" s="293" t="s">
        <v>133</v>
      </c>
      <c r="T10" s="313">
        <f t="shared" si="6"/>
        <v>104</v>
      </c>
      <c r="U10" s="314">
        <f t="shared" si="7"/>
        <v>0.50669914738124244</v>
      </c>
      <c r="V10" s="313">
        <f t="shared" si="8"/>
        <v>4750</v>
      </c>
      <c r="W10" s="314">
        <f t="shared" si="1"/>
        <v>1.2721794442584533</v>
      </c>
      <c r="X10" s="310">
        <f t="shared" si="9"/>
        <v>2.189473684210526</v>
      </c>
      <c r="Y10" s="310">
        <f t="shared" si="2"/>
        <v>-9.7854688219368384</v>
      </c>
      <c r="Z10" s="309">
        <f>IF(AND(W10&gt;0,X10&gt;0),(U10/W10)*100,0)</f>
        <v>39.829219821783454</v>
      </c>
      <c r="AA10" s="72"/>
      <c r="AB10" s="315">
        <v>3</v>
      </c>
      <c r="AC10" s="293" t="str">
        <f>VLOOKUP($AB$10,$Q$8:$Z$72,3,FALSE)</f>
        <v>4.18 Contented neighbourhoods</v>
      </c>
      <c r="AD10" s="309">
        <f>VLOOKUP($AB$10,$Q$8:$Z$72,4,FALSE)</f>
        <v>2279</v>
      </c>
      <c r="AE10" s="310">
        <f>VLOOKUP($AB$10,$Q$8:$Z$72,5,FALSE)</f>
        <v>11.10353227771011</v>
      </c>
      <c r="AF10" s="309">
        <f>VLOOKUP($AB$10,$Q$8:$Z$72,6,FALSE)</f>
        <v>25583</v>
      </c>
      <c r="AG10" s="310">
        <f>VLOOKUP($AB$10,$Q$8:$Z$72,7,FALSE)</f>
        <v>6.851824573150318</v>
      </c>
      <c r="AH10" s="310">
        <f>VLOOKUP($AB$10,$Q$8:$Z$72,8,FALSE)</f>
        <v>8.9082593910018364</v>
      </c>
      <c r="AI10" s="310">
        <f>VLOOKUP($AB$10,$Q$8:$Z$72,9,FALSE)</f>
        <v>24.110970360706798</v>
      </c>
      <c r="AJ10" s="309">
        <f>VLOOKUP($AB$10,$Q$8:$Z$72,10,FALSE)</f>
        <v>162.05219732595913</v>
      </c>
      <c r="AK10" s="72"/>
      <c r="AL10" s="315">
        <v>3</v>
      </c>
      <c r="AM10" s="293" t="str">
        <f>VLOOKUP($AL$10,$R$8:$Z$72,2,FALSE)</f>
        <v>4.18 Contented neighbourhoods</v>
      </c>
      <c r="AN10" s="309">
        <f>VLOOKUP($AL$10,$R$8:$Z$72,3,FALSE)</f>
        <v>2279</v>
      </c>
      <c r="AO10" s="310">
        <f>VLOOKUP($AL$10,$R$8:$Z$72,4,FALSE)</f>
        <v>11.10353227771011</v>
      </c>
      <c r="AP10" s="309">
        <f>VLOOKUP($AL$10,$R$8:$Z$72,5,FALSE)</f>
        <v>25583</v>
      </c>
      <c r="AQ10" s="310">
        <f>VLOOKUP($AL$10,$R$8:$Z$72,6,FALSE)</f>
        <v>6.851824573150318</v>
      </c>
      <c r="AR10" s="310">
        <f>VLOOKUP($AL$10,$R$8:$Z$72,7,FALSE)</f>
        <v>8.9082593910018364</v>
      </c>
      <c r="AS10" s="310">
        <f>VLOOKUP($AL$10,$R$8:$Z$72,8,FALSE)</f>
        <v>24.110970360706798</v>
      </c>
      <c r="AT10" s="309">
        <f>VLOOKUP($AL$10,$R$8:$Z$72,9,FALSE)</f>
        <v>162.05219732595913</v>
      </c>
      <c r="BK10" s="31"/>
      <c r="BM10" s="298"/>
      <c r="BN10" s="299"/>
      <c r="BP10" s="31"/>
      <c r="BQ10" s="31"/>
      <c r="BR10" s="31"/>
    </row>
    <row r="11" spans="2:70" ht="15" customHeight="1" x14ac:dyDescent="0.25">
      <c r="B11" s="306" t="s">
        <v>134</v>
      </c>
      <c r="C11" s="307">
        <v>203</v>
      </c>
      <c r="D11" s="307">
        <v>3117</v>
      </c>
      <c r="F11" s="308" t="str">
        <f t="shared" si="3"/>
        <v>1.4 Struggling on low incomes</v>
      </c>
      <c r="G11" s="309">
        <f>IF($G$4=1,T11,IF($G$4=2,AD11,IF($G$4=3,AN11,"")))</f>
        <v>203</v>
      </c>
      <c r="H11" s="310">
        <f t="shared" si="0"/>
        <v>0.98903775883069422</v>
      </c>
      <c r="I11" s="309">
        <f t="shared" si="0"/>
        <v>3117</v>
      </c>
      <c r="J11" s="310">
        <f t="shared" si="0"/>
        <v>0.83481754268496822</v>
      </c>
      <c r="K11" s="310">
        <f t="shared" si="0"/>
        <v>6.5126724414501123</v>
      </c>
      <c r="L11" s="310">
        <f t="shared" si="0"/>
        <v>2.4283288490111059</v>
      </c>
      <c r="M11" s="309">
        <f t="shared" si="0"/>
        <v>118.47352364562414</v>
      </c>
      <c r="N11" s="311"/>
      <c r="O11" s="312" t="str">
        <f t="shared" si="4"/>
        <v>1</v>
      </c>
      <c r="P11" s="312" t="str">
        <f t="shared" si="5"/>
        <v>1.4</v>
      </c>
      <c r="Q11" s="312">
        <f>RANK(Z11,$Z$8:$Z$72,0)+COUNTIF($Z$8:Z11,Z11)-1</f>
        <v>9</v>
      </c>
      <c r="R11" s="312">
        <f>RANK(U11,$U$8:$U$72,0)+COUNTIF($U$8:U11,U11)-1</f>
        <v>21</v>
      </c>
      <c r="S11" s="293" t="s">
        <v>135</v>
      </c>
      <c r="T11" s="313">
        <f t="shared" si="6"/>
        <v>203</v>
      </c>
      <c r="U11" s="314">
        <f t="shared" si="7"/>
        <v>0.98903775883069422</v>
      </c>
      <c r="V11" s="313">
        <f t="shared" si="8"/>
        <v>3117</v>
      </c>
      <c r="W11" s="314">
        <f t="shared" si="1"/>
        <v>0.83481754268496822</v>
      </c>
      <c r="X11" s="310">
        <f t="shared" si="9"/>
        <v>6.5126724414501123</v>
      </c>
      <c r="Y11" s="310">
        <f t="shared" si="2"/>
        <v>2.4283288490111059</v>
      </c>
      <c r="Z11" s="309">
        <f t="shared" si="10"/>
        <v>118.47352364562414</v>
      </c>
      <c r="AA11" s="72"/>
      <c r="AB11" s="315">
        <v>4</v>
      </c>
      <c r="AC11" s="293" t="str">
        <f>VLOOKUP($AB$11,$Q$8:$Z$72,3,FALSE)</f>
        <v>1.5 Multi-generational strains</v>
      </c>
      <c r="AD11" s="309">
        <f>VLOOKUP($AB$11,$Q$8:$Z$72,4,FALSE)</f>
        <v>336</v>
      </c>
      <c r="AE11" s="310">
        <f>VLOOKUP($AB$11,$Q$8:$Z$72,5,FALSE)</f>
        <v>1.6370280146163214</v>
      </c>
      <c r="AF11" s="309">
        <f>VLOOKUP($AB$11,$Q$8:$Z$72,6,FALSE)</f>
        <v>4287</v>
      </c>
      <c r="AG11" s="310">
        <f>VLOOKUP($AB$11,$Q$8:$Z$72,7,FALSE)</f>
        <v>1.148175426849682</v>
      </c>
      <c r="AH11" s="310">
        <f>VLOOKUP($AB$11,$Q$8:$Z$72,8,FALSE)</f>
        <v>7.8376487053883839</v>
      </c>
      <c r="AI11" s="310">
        <f>VLOOKUP($AB$11,$Q$8:$Z$72,9,FALSE)</f>
        <v>6.5738990780265016</v>
      </c>
      <c r="AJ11" s="309">
        <f>VLOOKUP($AB$11,$Q$8:$Z$72,10,FALSE)</f>
        <v>142.57647188182153</v>
      </c>
      <c r="AK11" s="72"/>
      <c r="AL11" s="315">
        <v>4</v>
      </c>
      <c r="AM11" s="293" t="str">
        <f>VLOOKUP($AL$11,$R$8:$Z$72,2,FALSE)</f>
        <v>4.17 Engaged elders</v>
      </c>
      <c r="AN11" s="309">
        <f>VLOOKUP($AL$11,$R$8:$Z$72,3,FALSE)</f>
        <v>1712</v>
      </c>
      <c r="AO11" s="310">
        <f>VLOOKUP($AL$11,$R$8:$Z$72,4,FALSE)</f>
        <v>8.3410475030450666</v>
      </c>
      <c r="AP11" s="309">
        <f>VLOOKUP($AL$11,$R$8:$Z$72,5,FALSE)</f>
        <v>23783</v>
      </c>
      <c r="AQ11" s="310">
        <f>VLOOKUP($AL$11,$R$8:$Z$72,6,FALSE)</f>
        <v>6.3697355205892201</v>
      </c>
      <c r="AR11" s="310">
        <f>VLOOKUP($AL$11,$R$8:$Z$72,7,FALSE)</f>
        <v>7.1984190388092344</v>
      </c>
      <c r="AS11" s="310">
        <f>VLOOKUP($AL$11,$R$8:$Z$72,8,FALSE)</f>
        <v>11.564533524356547</v>
      </c>
      <c r="AT11" s="309">
        <f>VLOOKUP($AL$11,$R$8:$Z$72,9,FALSE)</f>
        <v>130.94809786189512</v>
      </c>
      <c r="AU11" s="72"/>
      <c r="AV11" s="72"/>
      <c r="AW11" s="72"/>
      <c r="BK11" s="31"/>
      <c r="BM11" s="298"/>
      <c r="BN11" s="299"/>
      <c r="BP11" s="31"/>
      <c r="BR11" s="31"/>
    </row>
    <row r="12" spans="2:70" ht="15" customHeight="1" x14ac:dyDescent="0.25">
      <c r="B12" s="306" t="s">
        <v>136</v>
      </c>
      <c r="C12" s="307">
        <v>336</v>
      </c>
      <c r="D12" s="307">
        <v>4287</v>
      </c>
      <c r="F12" s="308" t="str">
        <f t="shared" si="3"/>
        <v>1.5 Multi-generational strains</v>
      </c>
      <c r="G12" s="309">
        <f t="shared" si="0"/>
        <v>336</v>
      </c>
      <c r="H12" s="310">
        <f t="shared" si="0"/>
        <v>1.6370280146163214</v>
      </c>
      <c r="I12" s="309">
        <f t="shared" si="0"/>
        <v>4287</v>
      </c>
      <c r="J12" s="310">
        <f t="shared" si="0"/>
        <v>1.148175426849682</v>
      </c>
      <c r="K12" s="310">
        <f t="shared" si="0"/>
        <v>7.8376487053883839</v>
      </c>
      <c r="L12" s="310">
        <f t="shared" si="0"/>
        <v>6.5738990780265016</v>
      </c>
      <c r="M12" s="309">
        <f t="shared" si="0"/>
        <v>142.57647188182153</v>
      </c>
      <c r="N12" s="311"/>
      <c r="O12" s="312" t="str">
        <f t="shared" si="4"/>
        <v>1</v>
      </c>
      <c r="P12" s="312" t="str">
        <f t="shared" si="5"/>
        <v>1.5</v>
      </c>
      <c r="Q12" s="312">
        <f>RANK(Z12,$Z$8:$Z$72,0)+COUNTIF($Z$8:Z12,Z12)-1</f>
        <v>4</v>
      </c>
      <c r="R12" s="312">
        <f>RANK(U12,$U$8:$U$72,0)+COUNTIF($U$8:U12,U12)-1</f>
        <v>12</v>
      </c>
      <c r="S12" s="293" t="s">
        <v>137</v>
      </c>
      <c r="T12" s="313">
        <f t="shared" si="6"/>
        <v>336</v>
      </c>
      <c r="U12" s="314">
        <f t="shared" si="7"/>
        <v>1.6370280146163214</v>
      </c>
      <c r="V12" s="313">
        <f t="shared" si="8"/>
        <v>4287</v>
      </c>
      <c r="W12" s="314">
        <f t="shared" si="1"/>
        <v>1.148175426849682</v>
      </c>
      <c r="X12" s="310">
        <f t="shared" si="9"/>
        <v>7.8376487053883839</v>
      </c>
      <c r="Y12" s="310">
        <f>IF(AND((SQRT((W12*(100-W12))/SUM($T$8:$T$71)))&gt;0, SUM($T$8:$T$71)&gt;0),(U12-W12)/(SQRT((W12*(100-W12))/SUM($T$8:$T$71))),0)</f>
        <v>6.5738990780265016</v>
      </c>
      <c r="Z12" s="309">
        <f>IF(AND(W12&gt;0,X12&gt;0),(U12/W12)*100,0)</f>
        <v>142.57647188182153</v>
      </c>
      <c r="AA12" s="72"/>
      <c r="AB12" s="315">
        <v>5</v>
      </c>
      <c r="AC12" s="293" t="str">
        <f>VLOOKUP($AB$12,$Q$8:$Z$72,3,FALSE)</f>
        <v>5.21 Executive wellness</v>
      </c>
      <c r="AD12" s="309">
        <f>VLOOKUP($AB$12,$Q$8:$Z$72,4,FALSE)</f>
        <v>1601</v>
      </c>
      <c r="AE12" s="310">
        <f>VLOOKUP($AB$12,$Q$8:$Z$72,5,FALSE)</f>
        <v>7.8002436053593183</v>
      </c>
      <c r="AF12" s="309">
        <f>VLOOKUP($AB$12,$Q$8:$Z$72,6,FALSE)</f>
        <v>20769</v>
      </c>
      <c r="AG12" s="310">
        <f>VLOOKUP($AB$12,$Q$8:$Z$72,7,FALSE)</f>
        <v>5.5625041848008028</v>
      </c>
      <c r="AH12" s="310">
        <f>VLOOKUP($AB$12,$Q$8:$Z$72,8,FALSE)</f>
        <v>7.7086041696759589</v>
      </c>
      <c r="AI12" s="310">
        <f>VLOOKUP($AB$12,$Q$8:$Z$72,9,FALSE)</f>
        <v>13.987615604344068</v>
      </c>
      <c r="AJ12" s="309">
        <f>VLOOKUP($AB$12,$Q$8:$Z$72,10,FALSE)</f>
        <v>140.22899302571312</v>
      </c>
      <c r="AK12" s="72"/>
      <c r="AL12" s="315">
        <v>5</v>
      </c>
      <c r="AM12" s="293" t="str">
        <f>VLOOKUP($AL$12,$R$8:$Z$72,2,FALSE)</f>
        <v>5.21 Executive wellness</v>
      </c>
      <c r="AN12" s="309">
        <f>VLOOKUP($AL$12,$R$8:$Z$72,3,FALSE)</f>
        <v>1601</v>
      </c>
      <c r="AO12" s="310">
        <f>VLOOKUP($AL$12,$R$8:$Z$72,4,FALSE)</f>
        <v>7.8002436053593183</v>
      </c>
      <c r="AP12" s="309">
        <f>VLOOKUP($AL$12,$R$8:$Z$72,5,FALSE)</f>
        <v>20769</v>
      </c>
      <c r="AQ12" s="310">
        <f>VLOOKUP($AL$12,$R$8:$Z$72,6,FALSE)</f>
        <v>5.5625041848008028</v>
      </c>
      <c r="AR12" s="310">
        <f>VLOOKUP($AL$12,$R$8:$Z$72,7,FALSE)</f>
        <v>7.7086041696759589</v>
      </c>
      <c r="AS12" s="310">
        <f>VLOOKUP($AL$12,$R$8:$Z$72,8,FALSE)</f>
        <v>13.987615604344068</v>
      </c>
      <c r="AT12" s="309">
        <f>VLOOKUP($AL$12,$R$8:$Z$72,9,FALSE)</f>
        <v>140.22899302571312</v>
      </c>
      <c r="AU12" s="72"/>
      <c r="AV12" s="72"/>
      <c r="AW12" s="72"/>
      <c r="BK12" s="31"/>
      <c r="BM12" s="298"/>
      <c r="BN12" s="299"/>
      <c r="BP12" s="31"/>
      <c r="BR12" s="31"/>
    </row>
    <row r="13" spans="2:70" ht="15" customHeight="1" x14ac:dyDescent="0.25">
      <c r="B13" s="306" t="s">
        <v>138</v>
      </c>
      <c r="C13" s="307">
        <v>28</v>
      </c>
      <c r="D13" s="307">
        <v>9063</v>
      </c>
      <c r="F13" s="308" t="str">
        <f t="shared" si="3"/>
        <v>2.6 Stressed young families</v>
      </c>
      <c r="G13" s="309">
        <f>IF($G$4=1,T13,IF($G$4=2,AD13,IF($G$4=3,AN13,"")))</f>
        <v>28</v>
      </c>
      <c r="H13" s="310">
        <f t="shared" si="0"/>
        <v>0.1364190012180268</v>
      </c>
      <c r="I13" s="309">
        <f t="shared" si="0"/>
        <v>9063</v>
      </c>
      <c r="J13" s="310">
        <f t="shared" si="0"/>
        <v>2.4273183796451292</v>
      </c>
      <c r="K13" s="310">
        <f t="shared" si="0"/>
        <v>0.30894847180845192</v>
      </c>
      <c r="L13" s="310">
        <f t="shared" si="0"/>
        <v>-21.326525415824737</v>
      </c>
      <c r="M13" s="309">
        <f t="shared" si="0"/>
        <v>5.6201527727883427</v>
      </c>
      <c r="N13" s="311"/>
      <c r="O13" s="312" t="str">
        <f t="shared" si="4"/>
        <v>2</v>
      </c>
      <c r="P13" s="312" t="str">
        <f t="shared" si="5"/>
        <v>2.6</v>
      </c>
      <c r="Q13" s="312">
        <f>RANK(Z13,$Z$8:$Z$72,0)+COUNTIF($Z$8:Z13,Z13)-1</f>
        <v>26</v>
      </c>
      <c r="R13" s="312">
        <f>RANK(U13,$U$8:$U$72,0)+COUNTIF($U$8:U13,U13)-1</f>
        <v>25</v>
      </c>
      <c r="S13" s="293" t="s">
        <v>139</v>
      </c>
      <c r="T13" s="313">
        <f t="shared" si="6"/>
        <v>28</v>
      </c>
      <c r="U13" s="314">
        <f t="shared" si="7"/>
        <v>0.1364190012180268</v>
      </c>
      <c r="V13" s="313">
        <f t="shared" si="8"/>
        <v>9063</v>
      </c>
      <c r="W13" s="314">
        <f t="shared" si="1"/>
        <v>2.4273183796451292</v>
      </c>
      <c r="X13" s="310">
        <f t="shared" si="9"/>
        <v>0.30894847180845192</v>
      </c>
      <c r="Y13" s="310">
        <f t="shared" si="2"/>
        <v>-21.326525415824737</v>
      </c>
      <c r="Z13" s="309">
        <f t="shared" si="10"/>
        <v>5.6201527727883427</v>
      </c>
      <c r="AA13" s="72"/>
      <c r="AB13" s="315">
        <v>6</v>
      </c>
      <c r="AC13" s="293" t="str">
        <f>VLOOKUP($AB$13,$Q$8:$Z$72,3,FALSE)</f>
        <v>5.25 First-class fitness</v>
      </c>
      <c r="AD13" s="309">
        <f>VLOOKUP($AB$13,$Q$8:$Z$72,4,FALSE)</f>
        <v>938</v>
      </c>
      <c r="AE13" s="310">
        <f>VLOOKUP($AB$13,$Q$8:$Z$72,5,FALSE)</f>
        <v>4.5700365408038977</v>
      </c>
      <c r="AF13" s="309">
        <f>VLOOKUP($AB$13,$Q$8:$Z$72,6,FALSE)</f>
        <v>12434</v>
      </c>
      <c r="AG13" s="310">
        <f>VLOOKUP($AB$13,$Q$8:$Z$72,7,FALSE)</f>
        <v>3.3301640441914961</v>
      </c>
      <c r="AH13" s="310">
        <f>VLOOKUP($AB$13,$Q$8:$Z$72,8,FALSE)</f>
        <v>7.5438314299501359</v>
      </c>
      <c r="AI13" s="310">
        <f>VLOOKUP($AB$13,$Q$8:$Z$72,9,FALSE)</f>
        <v>9.9001164902769432</v>
      </c>
      <c r="AJ13" s="309">
        <f>VLOOKUP($AB$13,$Q$8:$Z$72,10,FALSE)</f>
        <v>137.23157418551196</v>
      </c>
      <c r="AK13" s="72"/>
      <c r="AL13" s="315">
        <v>6</v>
      </c>
      <c r="AM13" s="293" t="str">
        <f>VLOOKUP($AL$13,$R$8:$Z$72,2,FALSE)</f>
        <v>4.19 Active empty nesters</v>
      </c>
      <c r="AN13" s="309">
        <f>VLOOKUP($AL$13,$R$8:$Z$72,3,FALSE)</f>
        <v>1314</v>
      </c>
      <c r="AO13" s="310">
        <f>VLOOKUP($AL$13,$R$8:$Z$72,4,FALSE)</f>
        <v>6.4019488428745426</v>
      </c>
      <c r="AP13" s="309">
        <f>VLOOKUP($AL$13,$R$8:$Z$72,5,FALSE)</f>
        <v>24019</v>
      </c>
      <c r="AQ13" s="310">
        <f>VLOOKUP($AL$13,$R$8:$Z$72,6,FALSE)</f>
        <v>6.4329427519250082</v>
      </c>
      <c r="AR13" s="310">
        <f>VLOOKUP($AL$13,$R$8:$Z$72,7,FALSE)</f>
        <v>5.4706690536658478</v>
      </c>
      <c r="AS13" s="310">
        <f>VLOOKUP($AL$13,$R$8:$Z$72,8,FALSE)</f>
        <v>-0.18098876163747857</v>
      </c>
      <c r="AT13" s="309">
        <f>VLOOKUP($AL$13,$R$8:$Z$72,9,FALSE)</f>
        <v>99.518200141899428</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-16.351028967329189</v>
      </c>
      <c r="M14" s="309">
        <f t="shared" si="0"/>
        <v>0</v>
      </c>
      <c r="N14" s="311"/>
      <c r="O14" s="312" t="str">
        <f t="shared" si="4"/>
        <v>2</v>
      </c>
      <c r="P14" s="312" t="str">
        <f t="shared" si="5"/>
        <v>2.7</v>
      </c>
      <c r="Q14" s="312">
        <f>RANK(Z14,$Z$8:$Z$72,0)+COUNTIF($Z$8:Z14,Z14)-1</f>
        <v>27</v>
      </c>
      <c r="R14" s="312">
        <f>RANK(U14,$U$8:$U$72,0)+COUNTIF($U$8:U14,U14)-1</f>
        <v>27</v>
      </c>
      <c r="S14" s="293" t="s">
        <v>141</v>
      </c>
      <c r="T14" s="313">
        <f t="shared" si="6"/>
        <v>0</v>
      </c>
      <c r="U14" s="314">
        <f t="shared" si="7"/>
        <v>0</v>
      </c>
      <c r="V14" s="313">
        <f t="shared" si="8"/>
        <v>4801</v>
      </c>
      <c r="W14" s="314">
        <f t="shared" si="1"/>
        <v>1.2858386340810177</v>
      </c>
      <c r="X14" s="310">
        <f t="shared" si="9"/>
        <v>0</v>
      </c>
      <c r="Y14" s="310">
        <f t="shared" si="2"/>
        <v>-16.351028967329189</v>
      </c>
      <c r="Z14" s="309">
        <f t="shared" si="10"/>
        <v>0</v>
      </c>
      <c r="AA14" s="72"/>
      <c r="AB14" s="315">
        <v>7</v>
      </c>
      <c r="AC14" s="293" t="str">
        <f>VLOOKUP($AB$14,$Q$8:$Z$72,3,FALSE)</f>
        <v>7.64 Inactive communal populations</v>
      </c>
      <c r="AD14" s="309">
        <f>VLOOKUP($AB$14,$Q$8:$Z$72,4,FALSE)</f>
        <v>228</v>
      </c>
      <c r="AE14" s="310">
        <f>VLOOKUP($AB$14,$Q$8:$Z$72,5,FALSE)</f>
        <v>1.1108404384896469</v>
      </c>
      <c r="AF14" s="309">
        <f>VLOOKUP($AB$14,$Q$8:$Z$72,6,FALSE)</f>
        <v>3052</v>
      </c>
      <c r="AG14" s="310">
        <f>VLOOKUP($AB$14,$Q$8:$Z$72,7,FALSE)</f>
        <v>0.81740877134248413</v>
      </c>
      <c r="AH14" s="310">
        <f>VLOOKUP($AB$14,$Q$8:$Z$72,8,FALSE)</f>
        <v>7.470511140235911</v>
      </c>
      <c r="AI14" s="310">
        <f>VLOOKUP($AB$14,$Q$8:$Z$72,9,FALSE)</f>
        <v>4.6688636609750276</v>
      </c>
      <c r="AJ14" s="309">
        <f>VLOOKUP($AB$14,$Q$8:$Z$72,10,FALSE)</f>
        <v>135.89778791647177</v>
      </c>
      <c r="AK14" s="72"/>
      <c r="AL14" s="315">
        <v>7</v>
      </c>
      <c r="AM14" s="293" t="str">
        <f>VLOOKUP($AL$14,$R$8:$Z$72,2,FALSE)</f>
        <v>5.23 Peak professionals</v>
      </c>
      <c r="AN14" s="309">
        <f>VLOOKUP($AL$14,$R$8:$Z$72,3,FALSE)</f>
        <v>1132</v>
      </c>
      <c r="AO14" s="310">
        <f>VLOOKUP($AL$14,$R$8:$Z$72,4,FALSE)</f>
        <v>5.5152253349573686</v>
      </c>
      <c r="AP14" s="309">
        <f>VLOOKUP($AL$14,$R$8:$Z$72,5,FALSE)</f>
        <v>23084</v>
      </c>
      <c r="AQ14" s="310">
        <f>VLOOKUP($AL$14,$R$8:$Z$72,6,FALSE)</f>
        <v>6.1825242718446605</v>
      </c>
      <c r="AR14" s="310">
        <f>VLOOKUP($AL$14,$R$8:$Z$72,7,FALSE)</f>
        <v>4.9038294922890318</v>
      </c>
      <c r="AS14" s="310">
        <f>VLOOKUP($AL$14,$R$8:$Z$72,8,FALSE)</f>
        <v>-3.9695130043688156</v>
      </c>
      <c r="AT14" s="309">
        <f>VLOOKUP($AL$14,$R$8:$Z$72,9,FALSE)</f>
        <v>89.206691190422262</v>
      </c>
      <c r="AU14" s="72"/>
      <c r="AV14" s="72"/>
      <c r="AW14" s="72"/>
      <c r="BK14" s="31"/>
      <c r="BM14" s="298"/>
      <c r="BN14" s="299"/>
      <c r="BP14" s="31"/>
      <c r="BR14" s="31"/>
    </row>
    <row r="15" spans="2:70" ht="15" customHeight="1" x14ac:dyDescent="0.25">
      <c r="B15" s="306" t="s">
        <v>142</v>
      </c>
      <c r="C15" s="307">
        <v>267</v>
      </c>
      <c r="D15" s="307">
        <v>10030</v>
      </c>
      <c r="F15" s="308" t="str">
        <f t="shared" si="3"/>
        <v>2.8 Diverse difficulties</v>
      </c>
      <c r="G15" s="309">
        <f t="shared" si="0"/>
        <v>267</v>
      </c>
      <c r="H15" s="310">
        <f t="shared" si="0"/>
        <v>1.3008526187576126</v>
      </c>
      <c r="I15" s="309">
        <f t="shared" si="0"/>
        <v>10030</v>
      </c>
      <c r="J15" s="310">
        <f t="shared" si="0"/>
        <v>2.6863073317710078</v>
      </c>
      <c r="K15" s="310">
        <f t="shared" si="0"/>
        <v>2.6620139581256232</v>
      </c>
      <c r="L15" s="310">
        <f t="shared" si="0"/>
        <v>-12.276345209656256</v>
      </c>
      <c r="M15" s="309">
        <f t="shared" si="0"/>
        <v>48.425308726682317</v>
      </c>
      <c r="N15" s="311"/>
      <c r="O15" s="312" t="str">
        <f t="shared" si="4"/>
        <v>2</v>
      </c>
      <c r="P15" s="312" t="str">
        <f t="shared" si="5"/>
        <v>2.8</v>
      </c>
      <c r="Q15" s="312">
        <f>RANK(Z15,$Z$8:$Z$72,0)+COUNTIF($Z$8:Z15,Z15)-1</f>
        <v>15</v>
      </c>
      <c r="R15" s="312">
        <f>RANK(U15,$U$8:$U$72,0)+COUNTIF($U$8:U15,U15)-1</f>
        <v>17</v>
      </c>
      <c r="S15" s="293" t="s">
        <v>143</v>
      </c>
      <c r="T15" s="313">
        <f t="shared" si="6"/>
        <v>267</v>
      </c>
      <c r="U15" s="314">
        <f t="shared" si="7"/>
        <v>1.3008526187576126</v>
      </c>
      <c r="V15" s="313">
        <f t="shared" si="8"/>
        <v>10030</v>
      </c>
      <c r="W15" s="314">
        <f t="shared" si="1"/>
        <v>2.6863073317710078</v>
      </c>
      <c r="X15" s="310">
        <f t="shared" si="9"/>
        <v>2.6620139581256232</v>
      </c>
      <c r="Y15" s="310">
        <f t="shared" si="2"/>
        <v>-12.276345209656256</v>
      </c>
      <c r="Z15" s="309">
        <f t="shared" si="10"/>
        <v>48.425308726682317</v>
      </c>
      <c r="AA15" s="72"/>
      <c r="AB15" s="315">
        <v>8</v>
      </c>
      <c r="AC15" s="293" t="str">
        <f>VLOOKUP($AB$15,$Q$8:$Z$72,3,FALSE)</f>
        <v>4.17 Engaged elders</v>
      </c>
      <c r="AD15" s="309">
        <f>VLOOKUP($AB$15,$Q$8:$Z$72,4,FALSE)</f>
        <v>1712</v>
      </c>
      <c r="AE15" s="310">
        <f>VLOOKUP($AB$15,$Q$8:$Z$72,5,FALSE)</f>
        <v>8.3410475030450666</v>
      </c>
      <c r="AF15" s="309">
        <f>VLOOKUP($AB$15,$Q$8:$Z$72,6,FALSE)</f>
        <v>23783</v>
      </c>
      <c r="AG15" s="310">
        <f>VLOOKUP($AB$15,$Q$8:$Z$72,7,FALSE)</f>
        <v>6.3697355205892201</v>
      </c>
      <c r="AH15" s="310">
        <f>VLOOKUP($AB$15,$Q$8:$Z$72,8,FALSE)</f>
        <v>7.1984190388092344</v>
      </c>
      <c r="AI15" s="310">
        <f>VLOOKUP($AB$15,$Q$8:$Z$72,9,FALSE)</f>
        <v>11.564533524356547</v>
      </c>
      <c r="AJ15" s="309">
        <f>VLOOKUP($AB$15,$Q$8:$Z$72,10,FALSE)</f>
        <v>130.94809786189512</v>
      </c>
      <c r="AK15" s="72"/>
      <c r="AL15" s="315">
        <v>8</v>
      </c>
      <c r="AM15" s="293" t="str">
        <f>VLOOKUP($AL$15,$R$8:$Z$72,2,FALSE)</f>
        <v>4.15 Sociable pensioners</v>
      </c>
      <c r="AN15" s="309">
        <f>VLOOKUP($AL$15,$R$8:$Z$72,3,FALSE)</f>
        <v>1102</v>
      </c>
      <c r="AO15" s="310">
        <f>VLOOKUP($AL$15,$R$8:$Z$72,4,FALSE)</f>
        <v>5.3690621193666255</v>
      </c>
      <c r="AP15" s="309">
        <f>VLOOKUP($AL$15,$R$8:$Z$72,5,FALSE)</f>
        <v>20293</v>
      </c>
      <c r="AQ15" s="310">
        <f>VLOOKUP($AL$15,$R$8:$Z$72,6,FALSE)</f>
        <v>5.4350184131235348</v>
      </c>
      <c r="AR15" s="310">
        <f>VLOOKUP($AL$15,$R$8:$Z$72,7,FALSE)</f>
        <v>5.4304439954664172</v>
      </c>
      <c r="AS15" s="310">
        <f>VLOOKUP($AL$15,$R$8:$Z$72,8,FALSE)</f>
        <v>-0.41680425652708469</v>
      </c>
      <c r="AT15" s="309">
        <f>VLOOKUP($AL$15,$R$8:$Z$72,9,FALSE)</f>
        <v>98.786456848101025</v>
      </c>
      <c r="AU15" s="72"/>
      <c r="AV15" s="72"/>
      <c r="AW15" s="72"/>
      <c r="BK15" s="31"/>
      <c r="BM15" s="298"/>
      <c r="BN15" s="299"/>
      <c r="BP15" s="31"/>
      <c r="BR15" s="31"/>
    </row>
    <row r="16" spans="2:70" ht="15" customHeight="1" x14ac:dyDescent="0.25">
      <c r="B16" s="306" t="s">
        <v>144</v>
      </c>
      <c r="C16" s="307">
        <v>486</v>
      </c>
      <c r="D16" s="307">
        <v>20293</v>
      </c>
      <c r="F16" s="308" t="str">
        <f t="shared" si="3"/>
        <v>2.9 Detrimental practices</v>
      </c>
      <c r="G16" s="309">
        <f t="shared" si="0"/>
        <v>486</v>
      </c>
      <c r="H16" s="310">
        <f t="shared" si="0"/>
        <v>2.3678440925700364</v>
      </c>
      <c r="I16" s="309">
        <f t="shared" si="0"/>
        <v>20293</v>
      </c>
      <c r="J16" s="310">
        <f t="shared" si="0"/>
        <v>5.4350184131235348</v>
      </c>
      <c r="K16" s="310">
        <f t="shared" si="0"/>
        <v>2.3949145025378207</v>
      </c>
      <c r="L16" s="310">
        <f t="shared" si="0"/>
        <v>-19.382703901298953</v>
      </c>
      <c r="M16" s="309">
        <f t="shared" si="0"/>
        <v>43.566441041902991</v>
      </c>
      <c r="N16" s="311"/>
      <c r="O16" s="312" t="str">
        <f t="shared" si="4"/>
        <v>2</v>
      </c>
      <c r="P16" s="312" t="str">
        <f t="shared" si="5"/>
        <v>2.9</v>
      </c>
      <c r="Q16" s="312">
        <f>RANK(Z16,$Z$8:$Z$72,0)+COUNTIF($Z$8:Z16,Z16)-1</f>
        <v>16</v>
      </c>
      <c r="R16" s="312">
        <f>RANK(U16,$U$8:$U$72,0)+COUNTIF($U$8:U16,U16)-1</f>
        <v>11</v>
      </c>
      <c r="S16" s="293" t="s">
        <v>145</v>
      </c>
      <c r="T16" s="313">
        <f t="shared" si="6"/>
        <v>486</v>
      </c>
      <c r="U16" s="314">
        <f t="shared" si="7"/>
        <v>2.3678440925700364</v>
      </c>
      <c r="V16" s="313">
        <f t="shared" si="8"/>
        <v>20293</v>
      </c>
      <c r="W16" s="314">
        <f t="shared" si="1"/>
        <v>5.4350184131235348</v>
      </c>
      <c r="X16" s="310">
        <f t="shared" si="9"/>
        <v>2.3949145025378207</v>
      </c>
      <c r="Y16" s="310">
        <f t="shared" si="2"/>
        <v>-19.382703901298953</v>
      </c>
      <c r="Z16" s="309">
        <f t="shared" si="10"/>
        <v>43.566441041902991</v>
      </c>
      <c r="AA16" s="72"/>
      <c r="AB16" s="315">
        <v>9</v>
      </c>
      <c r="AC16" s="293" t="str">
        <f>VLOOKUP($AB$16,$Q$8:$Z$72,3,FALSE)</f>
        <v>1.4 Struggling on low incomes</v>
      </c>
      <c r="AD16" s="309">
        <f>VLOOKUP($AB$16,$Q$8:$Z$72,4,FALSE)</f>
        <v>203</v>
      </c>
      <c r="AE16" s="310">
        <f>VLOOKUP($AB$16,$Q$8:$Z$72,5,FALSE)</f>
        <v>0.98903775883069422</v>
      </c>
      <c r="AF16" s="309">
        <f>VLOOKUP($AB$16,$Q$8:$Z$72,6,FALSE)</f>
        <v>3117</v>
      </c>
      <c r="AG16" s="310">
        <f>VLOOKUP($AB$16,$Q$8:$Z$72,7,FALSE)</f>
        <v>0.83481754268496822</v>
      </c>
      <c r="AH16" s="310">
        <f>VLOOKUP($AB$16,$Q$8:$Z$72,8,FALSE)</f>
        <v>6.5126724414501123</v>
      </c>
      <c r="AI16" s="310">
        <f>VLOOKUP($AB$16,$Q$8:$Z$72,9,FALSE)</f>
        <v>2.4283288490111059</v>
      </c>
      <c r="AJ16" s="309">
        <f>VLOOKUP($AB$16,$Q$8:$Z$72,10,FALSE)</f>
        <v>118.47352364562414</v>
      </c>
      <c r="AK16" s="72"/>
      <c r="AL16" s="315">
        <v>9</v>
      </c>
      <c r="AM16" s="293" t="str">
        <f>VLOOKUP($AL$16,$R$8:$Z$72,2,FALSE)</f>
        <v>5.25 First-class fitness</v>
      </c>
      <c r="AN16" s="309">
        <f>VLOOKUP($AL$16,$R$8:$Z$72,3,FALSE)</f>
        <v>938</v>
      </c>
      <c r="AO16" s="310">
        <f>VLOOKUP($AL$16,$R$8:$Z$72,4,FALSE)</f>
        <v>4.5700365408038977</v>
      </c>
      <c r="AP16" s="309">
        <f>VLOOKUP($AL$16,$R$8:$Z$72,5,FALSE)</f>
        <v>12434</v>
      </c>
      <c r="AQ16" s="310">
        <f>VLOOKUP($AL$16,$R$8:$Z$72,6,FALSE)</f>
        <v>3.3301640441914961</v>
      </c>
      <c r="AR16" s="310">
        <f>VLOOKUP($AL$16,$R$8:$Z$72,7,FALSE)</f>
        <v>7.5438314299501359</v>
      </c>
      <c r="AS16" s="310">
        <f>VLOOKUP($AL$16,$R$8:$Z$72,8,FALSE)</f>
        <v>9.9001164902769432</v>
      </c>
      <c r="AT16" s="309">
        <f>VLOOKUP($AL$16,$R$8:$Z$72,9,FALSE)</f>
        <v>137.23157418551196</v>
      </c>
      <c r="AU16" s="72"/>
      <c r="AV16" s="72"/>
      <c r="AW16" s="72"/>
      <c r="BK16" s="31"/>
      <c r="BM16" s="298"/>
      <c r="BN16" s="299"/>
      <c r="BP16" s="31"/>
      <c r="BR16" s="31"/>
    </row>
    <row r="17" spans="2:70" ht="15" customHeight="1" x14ac:dyDescent="0.25">
      <c r="B17" s="306" t="s">
        <v>146</v>
      </c>
      <c r="C17" s="307">
        <v>161</v>
      </c>
      <c r="D17" s="307">
        <v>9055</v>
      </c>
      <c r="F17" s="308" t="str">
        <f t="shared" si="3"/>
        <v>3.10 Sedentary habits</v>
      </c>
      <c r="G17" s="309">
        <f t="shared" si="0"/>
        <v>161</v>
      </c>
      <c r="H17" s="310">
        <f t="shared" si="0"/>
        <v>0.78440925700365405</v>
      </c>
      <c r="I17" s="309">
        <f t="shared" si="0"/>
        <v>9055</v>
      </c>
      <c r="J17" s="310">
        <f t="shared" si="0"/>
        <v>2.4251757616337462</v>
      </c>
      <c r="K17" s="310">
        <f t="shared" si="0"/>
        <v>1.7780231916068472</v>
      </c>
      <c r="L17" s="310">
        <f t="shared" si="0"/>
        <v>-15.280862437690304</v>
      </c>
      <c r="M17" s="309">
        <f t="shared" si="0"/>
        <v>32.34442919201981</v>
      </c>
      <c r="N17" s="311"/>
      <c r="O17" s="312" t="str">
        <f t="shared" si="4"/>
        <v>3</v>
      </c>
      <c r="P17" s="312" t="str">
        <f>LEFT(S17,4)</f>
        <v>3.10</v>
      </c>
      <c r="Q17" s="312">
        <f>RANK(Z17,$Z$8:$Z$72,0)+COUNTIF($Z$8:Z17,Z17)-1</f>
        <v>24</v>
      </c>
      <c r="R17" s="312">
        <f>RANK(U17,$U$8:$U$72,0)+COUNTIF($U$8:U17,U17)-1</f>
        <v>22</v>
      </c>
      <c r="S17" s="293" t="s">
        <v>147</v>
      </c>
      <c r="T17" s="313">
        <f t="shared" si="6"/>
        <v>161</v>
      </c>
      <c r="U17" s="314">
        <f t="shared" si="7"/>
        <v>0.78440925700365405</v>
      </c>
      <c r="V17" s="313">
        <f t="shared" si="8"/>
        <v>9055</v>
      </c>
      <c r="W17" s="314">
        <f t="shared" si="1"/>
        <v>2.4251757616337462</v>
      </c>
      <c r="X17" s="310">
        <f t="shared" si="9"/>
        <v>1.7780231916068472</v>
      </c>
      <c r="Y17" s="310">
        <f t="shared" si="2"/>
        <v>-15.280862437690304</v>
      </c>
      <c r="Z17" s="309">
        <f t="shared" si="10"/>
        <v>32.34442919201981</v>
      </c>
      <c r="AA17" s="72"/>
      <c r="AB17" s="315">
        <v>10</v>
      </c>
      <c r="AC17" s="293" t="str">
        <f>VLOOKUP($AB$17,$Q$8:$Z$72,3,FALSE)</f>
        <v>4.19 Active empty nesters</v>
      </c>
      <c r="AD17" s="309">
        <f>VLOOKUP($AB$17,$Q$8:$Z$72,4,FALSE)</f>
        <v>1314</v>
      </c>
      <c r="AE17" s="310">
        <f>VLOOKUP($AB$17,$Q$8:$Z$72,5,FALSE)</f>
        <v>6.4019488428745426</v>
      </c>
      <c r="AF17" s="309">
        <f>VLOOKUP($AB$17,$Q$8:$Z$72,6,FALSE)</f>
        <v>24019</v>
      </c>
      <c r="AG17" s="310">
        <f>VLOOKUP($AB$17,$Q$8:$Z$72,7,FALSE)</f>
        <v>6.4329427519250082</v>
      </c>
      <c r="AH17" s="310">
        <f>VLOOKUP($AB$17,$Q$8:$Z$72,8,FALSE)</f>
        <v>5.4706690536658478</v>
      </c>
      <c r="AI17" s="310">
        <f>VLOOKUP($AB$17,$Q$8:$Z$72,9,FALSE)</f>
        <v>-0.18098876163747857</v>
      </c>
      <c r="AJ17" s="309">
        <f>VLOOKUP($AB$17,$Q$8:$Z$72,10,FALSE)</f>
        <v>99.518200141899428</v>
      </c>
      <c r="AK17" s="72"/>
      <c r="AL17" s="315">
        <v>10</v>
      </c>
      <c r="AM17" s="293" t="str">
        <f>VLOOKUP($AL$17,$R$8:$Z$72,2,FALSE)</f>
        <v>5.20 Five-a-day families</v>
      </c>
      <c r="AN17" s="309">
        <f>VLOOKUP($AL$17,$R$8:$Z$72,3,FALSE)</f>
        <v>660</v>
      </c>
      <c r="AO17" s="310">
        <f>VLOOKUP($AL$17,$R$8:$Z$72,4,FALSE)</f>
        <v>3.215590742996346</v>
      </c>
      <c r="AP17" s="309">
        <f>VLOOKUP($AL$17,$R$8:$Z$72,5,FALSE)</f>
        <v>15653</v>
      </c>
      <c r="AQ17" s="310">
        <f>VLOOKUP($AL$17,$R$8:$Z$72,6,FALSE)</f>
        <v>4.1922999665215936</v>
      </c>
      <c r="AR17" s="310">
        <f>VLOOKUP($AL$17,$R$8:$Z$72,7,FALSE)</f>
        <v>4.2164441321152495</v>
      </c>
      <c r="AS17" s="310">
        <f>VLOOKUP($AL$17,$R$8:$Z$72,8,FALSE)</f>
        <v>-6.9820103741833517</v>
      </c>
      <c r="AT17" s="309">
        <f>VLOOKUP($AL$17,$R$8:$Z$72,9,FALSE)</f>
        <v>76.702305862535013</v>
      </c>
      <c r="AU17" s="72"/>
      <c r="AV17" s="72"/>
      <c r="AW17" s="72"/>
      <c r="BF17" s="72"/>
      <c r="BG17" s="72"/>
      <c r="BH17" s="72"/>
      <c r="BI17" s="72"/>
      <c r="BJ17" s="72"/>
      <c r="BK17" s="31"/>
      <c r="BM17" s="298"/>
      <c r="BN17" s="299"/>
      <c r="BP17" s="31"/>
      <c r="BR17" s="31"/>
    </row>
    <row r="18" spans="2:70" ht="15" customHeight="1" x14ac:dyDescent="0.25">
      <c r="B18" s="306" t="s">
        <v>148</v>
      </c>
      <c r="C18" s="307">
        <v>289</v>
      </c>
      <c r="D18" s="307">
        <v>12641</v>
      </c>
      <c r="F18" s="308" t="str">
        <f t="shared" si="3"/>
        <v>3.11 Pressured parents</v>
      </c>
      <c r="G18" s="309">
        <f t="shared" si="0"/>
        <v>289</v>
      </c>
      <c r="H18" s="310">
        <f t="shared" si="0"/>
        <v>1.4080389768574908</v>
      </c>
      <c r="I18" s="309">
        <f t="shared" si="0"/>
        <v>12641</v>
      </c>
      <c r="J18" s="310">
        <f t="shared" si="0"/>
        <v>3.3856042852360226</v>
      </c>
      <c r="K18" s="310">
        <f t="shared" si="0"/>
        <v>2.2862115338976348</v>
      </c>
      <c r="L18" s="310">
        <f t="shared" si="0"/>
        <v>-15.665108199745161</v>
      </c>
      <c r="M18" s="309">
        <f t="shared" si="0"/>
        <v>41.589000315178041</v>
      </c>
      <c r="N18" s="311"/>
      <c r="O18" s="312" t="str">
        <f t="shared" si="4"/>
        <v>3</v>
      </c>
      <c r="P18" s="312" t="str">
        <f t="shared" ref="P18:P36" si="11">LEFT(S18,4)</f>
        <v>3.11</v>
      </c>
      <c r="Q18" s="312">
        <f>RANK(Z18,$Z$8:$Z$72,0)+COUNTIF($Z$8:Z18,Z18)-1</f>
        <v>18</v>
      </c>
      <c r="R18" s="312">
        <f>RANK(U18,$U$8:$U$72,0)+COUNTIF($U$8:U18,U18)-1</f>
        <v>15</v>
      </c>
      <c r="S18" s="293" t="s">
        <v>149</v>
      </c>
      <c r="T18" s="313">
        <f t="shared" si="6"/>
        <v>289</v>
      </c>
      <c r="U18" s="314">
        <f t="shared" si="7"/>
        <v>1.4080389768574908</v>
      </c>
      <c r="V18" s="313">
        <f t="shared" si="8"/>
        <v>12641</v>
      </c>
      <c r="W18" s="314">
        <f t="shared" si="1"/>
        <v>3.3856042852360226</v>
      </c>
      <c r="X18" s="310">
        <f t="shared" si="9"/>
        <v>2.2862115338976348</v>
      </c>
      <c r="Y18" s="310">
        <f t="shared" si="2"/>
        <v>-15.665108199745161</v>
      </c>
      <c r="Z18" s="309">
        <f t="shared" si="10"/>
        <v>41.589000315178041</v>
      </c>
      <c r="AA18" s="72"/>
      <c r="AB18" s="315">
        <v>11</v>
      </c>
      <c r="AC18" s="293" t="str">
        <f>VLOOKUP($AB$18,$Q$8:$Z$72,3,FALSE)</f>
        <v>4.15 Sociable pensioners</v>
      </c>
      <c r="AD18" s="309">
        <f>VLOOKUP($AB$18,$Q$8:$Z$72,4,FALSE)</f>
        <v>1102</v>
      </c>
      <c r="AE18" s="310">
        <f>VLOOKUP($AB$18,$Q$8:$Z$72,5,FALSE)</f>
        <v>5.3690621193666255</v>
      </c>
      <c r="AF18" s="309">
        <f>VLOOKUP($AB$18,$Q$8:$Z$72,6,FALSE)</f>
        <v>20293</v>
      </c>
      <c r="AG18" s="310">
        <f>VLOOKUP($AB$18,$Q$8:$Z$72,7,FALSE)</f>
        <v>5.4350184131235348</v>
      </c>
      <c r="AH18" s="310">
        <f>VLOOKUP($AB$18,$Q$8:$Z$72,8,FALSE)</f>
        <v>5.4304439954664172</v>
      </c>
      <c r="AI18" s="310">
        <f>VLOOKUP($AB$18,$Q$8:$Z$72,9,FALSE)</f>
        <v>-0.41680425652708469</v>
      </c>
      <c r="AJ18" s="309">
        <f>VLOOKUP($AB$18,$Q$8:$Z$72,10,FALSE)</f>
        <v>98.786456848101025</v>
      </c>
      <c r="AK18" s="72"/>
      <c r="AL18" s="315">
        <v>11</v>
      </c>
      <c r="AM18" s="293" t="str">
        <f>VLOOKUP($AL$18,$R$8:$Z$72,2,FALSE)</f>
        <v>2.9 Detrimental practices</v>
      </c>
      <c r="AN18" s="309">
        <f>VLOOKUP($AL$18,$R$8:$Z$72,3,FALSE)</f>
        <v>486</v>
      </c>
      <c r="AO18" s="310">
        <f>VLOOKUP($AL$18,$R$8:$Z$72,4,FALSE)</f>
        <v>2.3678440925700364</v>
      </c>
      <c r="AP18" s="309">
        <f>VLOOKUP($AL$18,$R$8:$Z$72,5,FALSE)</f>
        <v>20293</v>
      </c>
      <c r="AQ18" s="310">
        <f>VLOOKUP($AL$18,$R$8:$Z$72,6,FALSE)</f>
        <v>5.4350184131235348</v>
      </c>
      <c r="AR18" s="310">
        <f>VLOOKUP($AL$18,$R$8:$Z$72,7,FALSE)</f>
        <v>2.3949145025378207</v>
      </c>
      <c r="AS18" s="310">
        <f>VLOOKUP($AL$18,$R$8:$Z$72,8,FALSE)</f>
        <v>-19.382703901298953</v>
      </c>
      <c r="AT18" s="309">
        <f>VLOOKUP($AL$18,$R$8:$Z$72,9,FALSE)</f>
        <v>43.566441041902991</v>
      </c>
      <c r="AU18" s="72"/>
      <c r="AV18" s="72"/>
      <c r="AW18" s="72"/>
      <c r="BF18" s="72"/>
      <c r="BG18" s="72"/>
      <c r="BH18" s="72"/>
      <c r="BI18" s="72"/>
      <c r="BJ18" s="72"/>
      <c r="BK18" s="31"/>
      <c r="BM18" s="298"/>
      <c r="BN18" s="299"/>
      <c r="BP18" s="31"/>
      <c r="BR18" s="31"/>
    </row>
    <row r="19" spans="2:70" ht="15" customHeight="1" x14ac:dyDescent="0.25">
      <c r="B19" s="306" t="s">
        <v>150</v>
      </c>
      <c r="C19" s="307">
        <v>288</v>
      </c>
      <c r="D19" s="307">
        <v>9365</v>
      </c>
      <c r="F19" s="308" t="str">
        <f t="shared" si="3"/>
        <v>3.12 Urban isolation</v>
      </c>
      <c r="G19" s="309">
        <f t="shared" si="0"/>
        <v>288</v>
      </c>
      <c r="H19" s="310">
        <f t="shared" si="0"/>
        <v>1.4031668696711328</v>
      </c>
      <c r="I19" s="309">
        <f t="shared" si="0"/>
        <v>9365</v>
      </c>
      <c r="J19" s="310">
        <f t="shared" si="0"/>
        <v>2.508202209574824</v>
      </c>
      <c r="K19" s="310">
        <f t="shared" si="0"/>
        <v>3.0752802989855845</v>
      </c>
      <c r="L19" s="310">
        <f t="shared" si="0"/>
        <v>-10.124007020548675</v>
      </c>
      <c r="M19" s="309">
        <f t="shared" si="0"/>
        <v>55.943131870097098</v>
      </c>
      <c r="N19" s="311"/>
      <c r="O19" s="312" t="str">
        <f t="shared" si="4"/>
        <v>3</v>
      </c>
      <c r="P19" s="312" t="str">
        <f t="shared" si="11"/>
        <v>3.12</v>
      </c>
      <c r="Q19" s="312">
        <f>RANK(Z19,$Z$8:$Z$72,0)+COUNTIF($Z$8:Z19,Z19)-1</f>
        <v>14</v>
      </c>
      <c r="R19" s="312">
        <f>RANK(U19,$U$8:$U$72,0)+COUNTIF($U$8:U19,U19)-1</f>
        <v>16</v>
      </c>
      <c r="S19" s="293" t="s">
        <v>151</v>
      </c>
      <c r="T19" s="313">
        <f t="shared" si="6"/>
        <v>288</v>
      </c>
      <c r="U19" s="314">
        <f t="shared" si="7"/>
        <v>1.4031668696711328</v>
      </c>
      <c r="V19" s="313">
        <f t="shared" si="8"/>
        <v>9365</v>
      </c>
      <c r="W19" s="314">
        <f t="shared" si="1"/>
        <v>2.508202209574824</v>
      </c>
      <c r="X19" s="310">
        <f t="shared" si="9"/>
        <v>3.0752802989855845</v>
      </c>
      <c r="Y19" s="310">
        <f t="shared" si="2"/>
        <v>-10.124007020548675</v>
      </c>
      <c r="Z19" s="309">
        <f t="shared" si="10"/>
        <v>55.943131870097098</v>
      </c>
      <c r="AA19" s="72"/>
      <c r="AB19" s="315">
        <v>12</v>
      </c>
      <c r="AC19" s="293" t="str">
        <f>VLOOKUP($AB$19,$Q$8:$Z$72,3,FALSE)</f>
        <v>5.23 Peak professionals</v>
      </c>
      <c r="AD19" s="309">
        <f>VLOOKUP($AB$19,$Q$8:$Z$72,4,FALSE)</f>
        <v>1132</v>
      </c>
      <c r="AE19" s="310">
        <f>VLOOKUP($AB$19,$Q$8:$Z$72,5,FALSE)</f>
        <v>5.5152253349573686</v>
      </c>
      <c r="AF19" s="309">
        <f>VLOOKUP($AB$19,$Q$8:$Z$72,6,FALSE)</f>
        <v>23084</v>
      </c>
      <c r="AG19" s="310">
        <f>VLOOKUP($AB$19,$Q$8:$Z$72,7,FALSE)</f>
        <v>6.1825242718446605</v>
      </c>
      <c r="AH19" s="310">
        <f>VLOOKUP($AB$19,$Q$8:$Z$72,8,FALSE)</f>
        <v>4.9038294922890318</v>
      </c>
      <c r="AI19" s="310">
        <f>VLOOKUP($AB$19,$Q$8:$Z$72,9,FALSE)</f>
        <v>-3.9695130043688156</v>
      </c>
      <c r="AJ19" s="309">
        <f>VLOOKUP($AB$19,$Q$8:$Z$72,10,FALSE)</f>
        <v>89.206691190422262</v>
      </c>
      <c r="AK19" s="72"/>
      <c r="AL19" s="315">
        <v>12</v>
      </c>
      <c r="AM19" s="293" t="str">
        <f>VLOOKUP($AL$19,$R$8:$Z$72,2,FALSE)</f>
        <v>1.5 Multi-generational strains</v>
      </c>
      <c r="AN19" s="309">
        <f>VLOOKUP($AL$19,$R$8:$Z$72,3,FALSE)</f>
        <v>336</v>
      </c>
      <c r="AO19" s="310">
        <f>VLOOKUP($AL$19,$R$8:$Z$72,4,FALSE)</f>
        <v>1.6370280146163214</v>
      </c>
      <c r="AP19" s="309">
        <f>VLOOKUP($AL$19,$R$8:$Z$72,5,FALSE)</f>
        <v>4287</v>
      </c>
      <c r="AQ19" s="310">
        <f>VLOOKUP($AL$19,$R$8:$Z$72,6,FALSE)</f>
        <v>1.148175426849682</v>
      </c>
      <c r="AR19" s="310">
        <f>VLOOKUP($AL$19,$R$8:$Z$72,7,FALSE)</f>
        <v>7.8376487053883839</v>
      </c>
      <c r="AS19" s="310">
        <f>VLOOKUP($AL$19,$R$8:$Z$72,8,FALSE)</f>
        <v>6.5738990780265016</v>
      </c>
      <c r="AT19" s="309">
        <f>VLOOKUP($AL$19,$R$8:$Z$72,9,FALSE)</f>
        <v>142.57647188182153</v>
      </c>
      <c r="AU19" s="72"/>
      <c r="AV19" s="72"/>
      <c r="AW19" s="72"/>
      <c r="BF19" s="72"/>
      <c r="BG19" s="72"/>
      <c r="BH19" s="72"/>
      <c r="BI19" s="72"/>
      <c r="BJ19" s="72"/>
      <c r="BK19" s="31"/>
      <c r="BM19" s="298"/>
      <c r="BN19" s="299"/>
      <c r="BP19" s="31"/>
      <c r="BR19" s="31"/>
    </row>
    <row r="20" spans="2:70" ht="15" customHeight="1" x14ac:dyDescent="0.25">
      <c r="B20" s="306" t="s">
        <v>152</v>
      </c>
      <c r="C20" s="307">
        <v>220</v>
      </c>
      <c r="D20" s="307">
        <v>10208</v>
      </c>
      <c r="F20" s="308" t="str">
        <f t="shared" si="3"/>
        <v>3.13 Balanced behaviours</v>
      </c>
      <c r="G20" s="309">
        <f t="shared" si="0"/>
        <v>220</v>
      </c>
      <c r="H20" s="310">
        <f t="shared" si="0"/>
        <v>1.071863580998782</v>
      </c>
      <c r="I20" s="309">
        <f t="shared" si="0"/>
        <v>10208</v>
      </c>
      <c r="J20" s="310">
        <f t="shared" si="0"/>
        <v>2.7339805825242718</v>
      </c>
      <c r="K20" s="310">
        <f t="shared" si="0"/>
        <v>2.1551724137931036</v>
      </c>
      <c r="L20" s="310">
        <f t="shared" si="0"/>
        <v>-14.602421842897609</v>
      </c>
      <c r="M20" s="309">
        <f t="shared" si="0"/>
        <v>39.205237515225342</v>
      </c>
      <c r="N20" s="311"/>
      <c r="O20" s="312" t="str">
        <f t="shared" si="4"/>
        <v>3</v>
      </c>
      <c r="P20" s="312" t="str">
        <f t="shared" si="11"/>
        <v>3.13</v>
      </c>
      <c r="Q20" s="312">
        <f>RANK(Z20,$Z$8:$Z$72,0)+COUNTIF($Z$8:Z20,Z20)-1</f>
        <v>21</v>
      </c>
      <c r="R20" s="312">
        <f>RANK(U20,$U$8:$U$72,0)+COUNTIF($U$8:U20,U20)-1</f>
        <v>20</v>
      </c>
      <c r="S20" s="293" t="s">
        <v>153</v>
      </c>
      <c r="T20" s="313">
        <f t="shared" si="6"/>
        <v>220</v>
      </c>
      <c r="U20" s="314">
        <f t="shared" si="7"/>
        <v>1.071863580998782</v>
      </c>
      <c r="V20" s="313">
        <f t="shared" si="8"/>
        <v>10208</v>
      </c>
      <c r="W20" s="314">
        <f t="shared" si="1"/>
        <v>2.7339805825242718</v>
      </c>
      <c r="X20" s="310">
        <f t="shared" si="9"/>
        <v>2.1551724137931036</v>
      </c>
      <c r="Y20" s="310">
        <f t="shared" si="2"/>
        <v>-14.602421842897609</v>
      </c>
      <c r="Z20" s="309">
        <f t="shared" si="10"/>
        <v>39.205237515225342</v>
      </c>
      <c r="AA20" s="72"/>
      <c r="AB20" s="315">
        <v>13</v>
      </c>
      <c r="AC20" s="293" t="str">
        <f>VLOOKUP($AB$20,$Q$8:$Z$36,3,FALSE)</f>
        <v>5.20 Five-a-day families</v>
      </c>
      <c r="AD20" s="309">
        <f>VLOOKUP($AB$20,$Q$8:$Z$72,4,FALSE)</f>
        <v>660</v>
      </c>
      <c r="AE20" s="310">
        <f>VLOOKUP($AB$20,$Q$8:$Z$72,5,FALSE)</f>
        <v>3.215590742996346</v>
      </c>
      <c r="AF20" s="309">
        <f>VLOOKUP($AB$20,$Q$8:$Z$72,6,FALSE)</f>
        <v>15653</v>
      </c>
      <c r="AG20" s="310">
        <f>VLOOKUP($AB$20,$Q$8:$Z$72,7,FALSE)</f>
        <v>4.1922999665215936</v>
      </c>
      <c r="AH20" s="310">
        <f>VLOOKUP($AB$20,$Q$8:$Z$72,8,FALSE)</f>
        <v>4.2164441321152495</v>
      </c>
      <c r="AI20" s="310">
        <f>VLOOKUP($AB$20,$Q$8:$Z$72,9,FALSE)</f>
        <v>-6.9820103741833517</v>
      </c>
      <c r="AJ20" s="309">
        <f>VLOOKUP($AB$20,$Q$8:$Z$72,10,FALSE)</f>
        <v>76.702305862535013</v>
      </c>
      <c r="AK20" s="72"/>
      <c r="AL20" s="315">
        <v>13</v>
      </c>
      <c r="AM20" s="293" t="str">
        <f>VLOOKUP($AL$20,$R$8:$Z$72,2,FALSE)</f>
        <v>4.16 Worried well</v>
      </c>
      <c r="AN20" s="309">
        <f>VLOOKUP($AL$20,$R$8:$Z$72,3,FALSE)</f>
        <v>314</v>
      </c>
      <c r="AO20" s="310">
        <f>VLOOKUP($AL$20,$R$8:$Z$72,4,FALSE)</f>
        <v>1.5298416565164432</v>
      </c>
      <c r="AP20" s="309">
        <f>VLOOKUP($AL$20,$R$8:$Z$72,5,FALSE)</f>
        <v>14545</v>
      </c>
      <c r="AQ20" s="310">
        <f>VLOOKUP($AL$20,$R$8:$Z$72,6,FALSE)</f>
        <v>3.8955473719450953</v>
      </c>
      <c r="AR20" s="310">
        <f>VLOOKUP($AL$20,$R$8:$Z$72,7,FALSE)</f>
        <v>2.15881746304572</v>
      </c>
      <c r="AS20" s="310">
        <f>VLOOKUP($AL$20,$R$8:$Z$72,8,FALSE)</f>
        <v>-17.516458410595494</v>
      </c>
      <c r="AT20" s="309">
        <f>VLOOKUP($AL$20,$R$8:$Z$72,9,FALSE)</f>
        <v>39.271545445295772</v>
      </c>
      <c r="AU20" s="72"/>
      <c r="AV20" s="72"/>
      <c r="AW20" s="72"/>
      <c r="BF20" s="72"/>
      <c r="BG20" s="72"/>
      <c r="BH20" s="72"/>
      <c r="BI20" s="72"/>
      <c r="BJ20" s="72"/>
      <c r="BK20" s="31"/>
      <c r="BM20" s="298"/>
      <c r="BN20" s="299"/>
      <c r="BP20" s="31"/>
      <c r="BR20" s="31"/>
    </row>
    <row r="21" spans="2:70" ht="15" customHeight="1" x14ac:dyDescent="0.25">
      <c r="B21" s="306" t="s">
        <v>154</v>
      </c>
      <c r="C21" s="307">
        <v>236</v>
      </c>
      <c r="D21" s="307">
        <v>13048</v>
      </c>
      <c r="F21" s="308" t="str">
        <f t="shared" si="3"/>
        <v>3.14 Mid-life moderation</v>
      </c>
      <c r="G21" s="309">
        <f t="shared" si="0"/>
        <v>236</v>
      </c>
      <c r="H21" s="310">
        <f t="shared" si="0"/>
        <v>1.1498172959805117</v>
      </c>
      <c r="I21" s="309">
        <f t="shared" si="0"/>
        <v>13048</v>
      </c>
      <c r="J21" s="310">
        <f t="shared" si="0"/>
        <v>3.4946099765651155</v>
      </c>
      <c r="K21" s="310">
        <f t="shared" si="0"/>
        <v>1.8087063151440832</v>
      </c>
      <c r="L21" s="310">
        <f t="shared" si="0"/>
        <v>-18.292408498975231</v>
      </c>
      <c r="M21" s="309">
        <f t="shared" si="0"/>
        <v>32.902592955757477</v>
      </c>
      <c r="N21" s="311"/>
      <c r="O21" s="312" t="str">
        <f t="shared" si="4"/>
        <v>3</v>
      </c>
      <c r="P21" s="312" t="str">
        <f t="shared" si="11"/>
        <v>3.14</v>
      </c>
      <c r="Q21" s="312">
        <f>RANK(Z21,$Z$8:$Z$72,0)+COUNTIF($Z$8:Z21,Z21)-1</f>
        <v>22</v>
      </c>
      <c r="R21" s="312">
        <f>RANK(U21,$U$8:$U$72,0)+COUNTIF($U$8:U21,U21)-1</f>
        <v>18</v>
      </c>
      <c r="S21" s="293" t="s">
        <v>155</v>
      </c>
      <c r="T21" s="313">
        <f t="shared" si="6"/>
        <v>236</v>
      </c>
      <c r="U21" s="314">
        <f t="shared" si="7"/>
        <v>1.1498172959805117</v>
      </c>
      <c r="V21" s="313">
        <f t="shared" si="8"/>
        <v>13048</v>
      </c>
      <c r="W21" s="314">
        <f t="shared" si="1"/>
        <v>3.4946099765651155</v>
      </c>
      <c r="X21" s="310">
        <f t="shared" si="9"/>
        <v>1.8087063151440832</v>
      </c>
      <c r="Y21" s="310">
        <f t="shared" si="2"/>
        <v>-18.292408498975231</v>
      </c>
      <c r="Z21" s="309">
        <f>IF(AND(W21&gt;0,X21&gt;0),(U21/W21)*100,0)</f>
        <v>32.902592955757477</v>
      </c>
      <c r="AA21" s="72"/>
      <c r="AB21" s="315">
        <v>14</v>
      </c>
      <c r="AC21" s="293" t="str">
        <f>VLOOKUP($AB$21,$Q$8:$Z$72,3,FALSE)</f>
        <v>3.12 Urban isolation</v>
      </c>
      <c r="AD21" s="309">
        <f>VLOOKUP($AB$21,$Q$8:$Z$72,4,FALSE)</f>
        <v>288</v>
      </c>
      <c r="AE21" s="310">
        <f>VLOOKUP($AB$21,$Q$8:$Z$72,5,FALSE)</f>
        <v>1.4031668696711328</v>
      </c>
      <c r="AF21" s="309">
        <f>VLOOKUP($AB$21,$Q$8:$Z$72,6,FALSE)</f>
        <v>9365</v>
      </c>
      <c r="AG21" s="310">
        <f>VLOOKUP($AB$21,$Q$8:$Z$72,7,FALSE)</f>
        <v>2.508202209574824</v>
      </c>
      <c r="AH21" s="310">
        <f>VLOOKUP($AB$21,$Q$8:$Z$72,8,FALSE)</f>
        <v>3.0752802989855845</v>
      </c>
      <c r="AI21" s="310">
        <f>VLOOKUP($AB$21,$Q$8:$Z$72,9,FALSE)</f>
        <v>-10.124007020548675</v>
      </c>
      <c r="AJ21" s="309">
        <f>VLOOKUP($AB$21,$Q$8:$Z$72,10,FALSE)</f>
        <v>55.943131870097098</v>
      </c>
      <c r="AK21" s="72"/>
      <c r="AL21" s="315">
        <v>14</v>
      </c>
      <c r="AM21" s="293" t="str">
        <f>VLOOKUP($AL$21,$R$8:$Z$72,2,FALSE)</f>
        <v>1.2 Unhealthy routines</v>
      </c>
      <c r="AN21" s="309">
        <f>VLOOKUP($AL$21,$R$8:$Z$72,3,FALSE)</f>
        <v>312</v>
      </c>
      <c r="AO21" s="310">
        <f>VLOOKUP($AL$21,$R$8:$Z$72,4,FALSE)</f>
        <v>1.5200974421437272</v>
      </c>
      <c r="AP21" s="309">
        <f>VLOOKUP($AL$21,$R$8:$Z$72,5,FALSE)</f>
        <v>17514</v>
      </c>
      <c r="AQ21" s="310">
        <f>VLOOKUP($AL$21,$R$8:$Z$72,6,FALSE)</f>
        <v>4.6907264814194845</v>
      </c>
      <c r="AR21" s="310">
        <f>VLOOKUP($AL$21,$R$8:$Z$72,7,FALSE)</f>
        <v>1.7814319972593355</v>
      </c>
      <c r="AS21" s="310">
        <f>VLOOKUP($AL$21,$R$8:$Z$72,8,FALSE)</f>
        <v>-21.483220270358007</v>
      </c>
      <c r="AT21" s="309">
        <f>VLOOKUP($AL$21,$R$8:$Z$72,9,FALSE)</f>
        <v>32.406439560375368</v>
      </c>
      <c r="AU21" s="72"/>
      <c r="AV21" s="72"/>
      <c r="AW21" s="72"/>
      <c r="BF21" s="72"/>
      <c r="BG21" s="72"/>
      <c r="BH21" s="72"/>
      <c r="BI21" s="72"/>
      <c r="BJ21" s="72"/>
      <c r="BK21" s="31"/>
      <c r="BM21" s="298"/>
      <c r="BN21" s="299"/>
      <c r="BP21" s="31"/>
      <c r="BR21" s="31"/>
    </row>
    <row r="22" spans="2:70" ht="15" customHeight="1" x14ac:dyDescent="0.25">
      <c r="B22" s="306" t="s">
        <v>156</v>
      </c>
      <c r="C22" s="307">
        <v>1102</v>
      </c>
      <c r="D22" s="307">
        <v>20293</v>
      </c>
      <c r="F22" s="308" t="str">
        <f t="shared" si="3"/>
        <v>4.15 Sociable pensioners</v>
      </c>
      <c r="G22" s="309">
        <f t="shared" si="0"/>
        <v>1102</v>
      </c>
      <c r="H22" s="310">
        <f t="shared" si="0"/>
        <v>5.3690621193666255</v>
      </c>
      <c r="I22" s="309">
        <f t="shared" si="0"/>
        <v>20293</v>
      </c>
      <c r="J22" s="310">
        <f t="shared" si="0"/>
        <v>5.4350184131235348</v>
      </c>
      <c r="K22" s="310">
        <f t="shared" si="0"/>
        <v>5.4304439954664172</v>
      </c>
      <c r="L22" s="310">
        <f t="shared" si="0"/>
        <v>-0.41680425652708469</v>
      </c>
      <c r="M22" s="309">
        <f t="shared" si="0"/>
        <v>98.786456848101025</v>
      </c>
      <c r="N22" s="311"/>
      <c r="O22" s="312" t="str">
        <f t="shared" si="4"/>
        <v>4</v>
      </c>
      <c r="P22" s="312" t="str">
        <f t="shared" si="11"/>
        <v>4.15</v>
      </c>
      <c r="Q22" s="312">
        <f>RANK(Z22,$Z$8:$Z$72,0)+COUNTIF($Z$8:Z22,Z22)-1</f>
        <v>11</v>
      </c>
      <c r="R22" s="312">
        <f>RANK(U22,$U$8:$U$72,0)+COUNTIF($U$8:U22,U22)-1</f>
        <v>8</v>
      </c>
      <c r="S22" s="293" t="s">
        <v>157</v>
      </c>
      <c r="T22" s="313">
        <f t="shared" si="6"/>
        <v>1102</v>
      </c>
      <c r="U22" s="314">
        <f t="shared" si="7"/>
        <v>5.3690621193666255</v>
      </c>
      <c r="V22" s="313">
        <f t="shared" si="8"/>
        <v>20293</v>
      </c>
      <c r="W22" s="314">
        <f t="shared" si="1"/>
        <v>5.4350184131235348</v>
      </c>
      <c r="X22" s="310">
        <f t="shared" si="9"/>
        <v>5.4304439954664172</v>
      </c>
      <c r="Y22" s="310">
        <f t="shared" si="2"/>
        <v>-0.41680425652708469</v>
      </c>
      <c r="Z22" s="309">
        <f t="shared" si="10"/>
        <v>98.786456848101025</v>
      </c>
      <c r="AA22" s="72"/>
      <c r="AB22" s="315">
        <v>15</v>
      </c>
      <c r="AC22" s="293" t="str">
        <f>VLOOKUP($AB$22,$Q$8:$Z$72,3,FALSE)</f>
        <v>2.8 Diverse difficulties</v>
      </c>
      <c r="AD22" s="309">
        <f>VLOOKUP($AB$22,$Q$8:$Z$72,4,FALSE)</f>
        <v>267</v>
      </c>
      <c r="AE22" s="310">
        <f>VLOOKUP($AB$22,$Q$8:$Z$72,5,FALSE)</f>
        <v>1.3008526187576126</v>
      </c>
      <c r="AF22" s="309">
        <f>VLOOKUP($AB$22,$Q$8:$Z$72,6,FALSE)</f>
        <v>10030</v>
      </c>
      <c r="AG22" s="310">
        <f>VLOOKUP($AB$22,$Q$8:$Z$72,7,FALSE)</f>
        <v>2.6863073317710078</v>
      </c>
      <c r="AH22" s="310">
        <f>VLOOKUP($AB$22,$Q$8:$Z$72,8,FALSE)</f>
        <v>2.6620139581256232</v>
      </c>
      <c r="AI22" s="310">
        <f>VLOOKUP($AB$22,$Q$8:$Z$72,9,FALSE)</f>
        <v>-12.276345209656256</v>
      </c>
      <c r="AJ22" s="309">
        <f>VLOOKUP($AB$22,$Q$8:$Z$72,10,FALSE)</f>
        <v>48.425308726682317</v>
      </c>
      <c r="AK22" s="72"/>
      <c r="AL22" s="315">
        <v>15</v>
      </c>
      <c r="AM22" s="293" t="str">
        <f>VLOOKUP($AL$22,$R$8:$Z$72,2,FALSE)</f>
        <v>3.11 Pressured parents</v>
      </c>
      <c r="AN22" s="309">
        <f>VLOOKUP($AL$22,$R$8:$Z$72,3,FALSE)</f>
        <v>289</v>
      </c>
      <c r="AO22" s="310">
        <f>VLOOKUP($AL$22,$R$8:$Z$72,4,FALSE)</f>
        <v>1.4080389768574908</v>
      </c>
      <c r="AP22" s="309">
        <f>VLOOKUP($AL$22,$R$8:$Z$72,5,FALSE)</f>
        <v>12641</v>
      </c>
      <c r="AQ22" s="310">
        <f>VLOOKUP($AL$22,$R$8:$Z$72,6,FALSE)</f>
        <v>3.3856042852360226</v>
      </c>
      <c r="AR22" s="310">
        <f>VLOOKUP($AL$22,$R$8:$Z$72,7,FALSE)</f>
        <v>2.2862115338976348</v>
      </c>
      <c r="AS22" s="310">
        <f>VLOOKUP($AL$22,$R$8:$Z$72,8,FALSE)</f>
        <v>-15.665108199745161</v>
      </c>
      <c r="AT22" s="309">
        <f>VLOOKUP($AL$22,$R$8:$Z$72,9,FALSE)</f>
        <v>41.589000315178041</v>
      </c>
      <c r="AU22" s="72"/>
      <c r="AV22" s="72"/>
      <c r="AW22" s="72"/>
      <c r="BF22" s="72"/>
      <c r="BG22" s="72"/>
      <c r="BH22" s="72"/>
      <c r="BI22" s="72"/>
      <c r="BJ22" s="72"/>
      <c r="BK22" s="31"/>
      <c r="BM22" s="298"/>
      <c r="BN22" s="299"/>
      <c r="BP22" s="31"/>
      <c r="BR22" s="31"/>
    </row>
    <row r="23" spans="2:70" ht="15" customHeight="1" x14ac:dyDescent="0.25">
      <c r="B23" s="306" t="s">
        <v>158</v>
      </c>
      <c r="C23" s="307">
        <v>314</v>
      </c>
      <c r="D23" s="307">
        <v>14545</v>
      </c>
      <c r="F23" s="308" t="str">
        <f t="shared" si="3"/>
        <v>4.16 Worried well</v>
      </c>
      <c r="G23" s="309">
        <f t="shared" si="0"/>
        <v>314</v>
      </c>
      <c r="H23" s="310">
        <f t="shared" si="0"/>
        <v>1.5298416565164432</v>
      </c>
      <c r="I23" s="309">
        <f t="shared" si="0"/>
        <v>14545</v>
      </c>
      <c r="J23" s="310">
        <f t="shared" si="0"/>
        <v>3.8955473719450953</v>
      </c>
      <c r="K23" s="310">
        <f t="shared" si="0"/>
        <v>2.15881746304572</v>
      </c>
      <c r="L23" s="310">
        <f t="shared" si="0"/>
        <v>-17.516458410595494</v>
      </c>
      <c r="M23" s="309">
        <f t="shared" si="0"/>
        <v>39.271545445295772</v>
      </c>
      <c r="N23" s="311"/>
      <c r="O23" s="312" t="str">
        <f t="shared" si="4"/>
        <v>4</v>
      </c>
      <c r="P23" s="312" t="str">
        <f t="shared" si="11"/>
        <v>4.16</v>
      </c>
      <c r="Q23" s="312">
        <f>RANK(Z23,$Z$8:$Z$72,0)+COUNTIF($Z$8:Z23,Z23)-1</f>
        <v>20</v>
      </c>
      <c r="R23" s="312">
        <f>RANK(U23,$U$8:$U$72,0)+COUNTIF($U$8:U23,U23)-1</f>
        <v>13</v>
      </c>
      <c r="S23" s="293" t="s">
        <v>159</v>
      </c>
      <c r="T23" s="313">
        <f t="shared" si="6"/>
        <v>314</v>
      </c>
      <c r="U23" s="314">
        <f t="shared" si="7"/>
        <v>1.5298416565164432</v>
      </c>
      <c r="V23" s="313">
        <f t="shared" si="8"/>
        <v>14545</v>
      </c>
      <c r="W23" s="314">
        <f t="shared" si="1"/>
        <v>3.8955473719450953</v>
      </c>
      <c r="X23" s="310">
        <f>IF(V23&gt;0,(T23/V23)*100,0)</f>
        <v>2.15881746304572</v>
      </c>
      <c r="Y23" s="310">
        <f t="shared" si="2"/>
        <v>-17.516458410595494</v>
      </c>
      <c r="Z23" s="309">
        <f t="shared" si="10"/>
        <v>39.271545445295772</v>
      </c>
      <c r="AA23" s="72"/>
      <c r="AB23" s="315">
        <v>16</v>
      </c>
      <c r="AC23" s="293" t="str">
        <f>VLOOKUP($AB$23,$Q$8:$Z$72,3,FALSE)</f>
        <v>2.9 Detrimental practices</v>
      </c>
      <c r="AD23" s="309">
        <f>VLOOKUP($AB$23,$Q$8:$Z$72,4,FALSE)</f>
        <v>486</v>
      </c>
      <c r="AE23" s="310">
        <f>VLOOKUP($AB$23,$Q$8:$Z$72,5,FALSE)</f>
        <v>2.3678440925700364</v>
      </c>
      <c r="AF23" s="309">
        <f>VLOOKUP($AB$23,$Q$8:$Z$72,6,FALSE)</f>
        <v>20293</v>
      </c>
      <c r="AG23" s="310">
        <f>VLOOKUP($AB$23,$Q$8:$Z$72,7,FALSE)</f>
        <v>5.4350184131235348</v>
      </c>
      <c r="AH23" s="310">
        <f>VLOOKUP($AB$23,$Q$8:$Z$72,8,FALSE)</f>
        <v>2.3949145025378207</v>
      </c>
      <c r="AI23" s="310">
        <f>VLOOKUP($AB$23,$Q$8:$Z$72,9,FALSE)</f>
        <v>-19.382703901298953</v>
      </c>
      <c r="AJ23" s="309">
        <f>VLOOKUP($AB$23,$Q$8:$Z$72,10,FALSE)</f>
        <v>43.566441041902991</v>
      </c>
      <c r="AK23" s="72"/>
      <c r="AL23" s="315">
        <v>16</v>
      </c>
      <c r="AM23" s="293" t="str">
        <f>VLOOKUP($AL$23,$R$8:$Z$72,2,FALSE)</f>
        <v>3.12 Urban isolation</v>
      </c>
      <c r="AN23" s="309">
        <f>VLOOKUP($AL$23,$R$8:$Z$72,3,FALSE)</f>
        <v>288</v>
      </c>
      <c r="AO23" s="310">
        <f>VLOOKUP($AL$23,$R$8:$Z$72,4,FALSE)</f>
        <v>1.4031668696711328</v>
      </c>
      <c r="AP23" s="309">
        <f>VLOOKUP($AL$23,$R$8:$Z$72,5,FALSE)</f>
        <v>9365</v>
      </c>
      <c r="AQ23" s="310">
        <f>VLOOKUP($AL$23,$R$8:$Z$72,6,FALSE)</f>
        <v>2.508202209574824</v>
      </c>
      <c r="AR23" s="310">
        <f>VLOOKUP($AL$23,$R$8:$Z$72,7,FALSE)</f>
        <v>3.0752802989855845</v>
      </c>
      <c r="AS23" s="310">
        <f>VLOOKUP($AL$23,$R$8:$Z$72,8,FALSE)</f>
        <v>-10.124007020548675</v>
      </c>
      <c r="AT23" s="309">
        <f>VLOOKUP($AL$23,$R$8:$Z$72,9,FALSE)</f>
        <v>55.943131870097098</v>
      </c>
      <c r="AU23" s="72"/>
      <c r="AV23" s="72"/>
      <c r="AW23" s="72"/>
      <c r="BF23" s="72"/>
      <c r="BG23" s="72"/>
      <c r="BH23" s="72"/>
      <c r="BI23" s="72"/>
      <c r="BJ23" s="72"/>
      <c r="BK23" s="31"/>
      <c r="BM23" s="298"/>
      <c r="BN23" s="299"/>
      <c r="BP23" s="31"/>
      <c r="BR23" s="31"/>
    </row>
    <row r="24" spans="2:70" ht="15" customHeight="1" x14ac:dyDescent="0.25">
      <c r="B24" s="306" t="s">
        <v>160</v>
      </c>
      <c r="C24" s="307">
        <v>1712</v>
      </c>
      <c r="D24" s="307">
        <v>23783</v>
      </c>
      <c r="F24" s="308" t="str">
        <f>IF($G$4=1,S24,IF($G$4=2,AC24,IF($G$4=3,AM24,"")))</f>
        <v>4.17 Engaged elders</v>
      </c>
      <c r="G24" s="309">
        <f t="shared" si="0"/>
        <v>1712</v>
      </c>
      <c r="H24" s="310">
        <f t="shared" si="0"/>
        <v>8.3410475030450666</v>
      </c>
      <c r="I24" s="309">
        <f t="shared" si="0"/>
        <v>23783</v>
      </c>
      <c r="J24" s="310">
        <f t="shared" si="0"/>
        <v>6.3697355205892201</v>
      </c>
      <c r="K24" s="310">
        <f t="shared" si="0"/>
        <v>7.1984190388092344</v>
      </c>
      <c r="L24" s="310">
        <f t="shared" si="0"/>
        <v>11.564533524356547</v>
      </c>
      <c r="M24" s="309">
        <f t="shared" si="0"/>
        <v>130.94809786189512</v>
      </c>
      <c r="N24" s="311"/>
      <c r="O24" s="312" t="str">
        <f t="shared" si="4"/>
        <v>4</v>
      </c>
      <c r="P24" s="312" t="str">
        <f t="shared" si="11"/>
        <v>4.17</v>
      </c>
      <c r="Q24" s="312">
        <f>RANK(Z24,$Z$8:$Z$72,0)+COUNTIF($Z$8:Z24,Z24)-1</f>
        <v>8</v>
      </c>
      <c r="R24" s="312">
        <f>RANK(U24,$U$8:$U$72,0)+COUNTIF($U$8:U24,U24)-1</f>
        <v>4</v>
      </c>
      <c r="S24" s="293" t="s">
        <v>161</v>
      </c>
      <c r="T24" s="313">
        <f t="shared" si="6"/>
        <v>1712</v>
      </c>
      <c r="U24" s="314">
        <f t="shared" si="7"/>
        <v>8.3410475030450666</v>
      </c>
      <c r="V24" s="313">
        <f t="shared" si="8"/>
        <v>23783</v>
      </c>
      <c r="W24" s="314">
        <f t="shared" si="1"/>
        <v>6.3697355205892201</v>
      </c>
      <c r="X24" s="310">
        <f t="shared" si="9"/>
        <v>7.1984190388092344</v>
      </c>
      <c r="Y24" s="310">
        <f t="shared" si="2"/>
        <v>11.564533524356547</v>
      </c>
      <c r="Z24" s="309">
        <f t="shared" si="10"/>
        <v>130.94809786189512</v>
      </c>
      <c r="AA24" s="72"/>
      <c r="AB24" s="315">
        <v>17</v>
      </c>
      <c r="AC24" s="293" t="str">
        <f>VLOOKUP($AB$24,$Q$8:$Z$72,3,FALSE)</f>
        <v>1.1 Elderly in poor health</v>
      </c>
      <c r="AD24" s="309">
        <f>VLOOKUP($AB$24,$Q$8:$Z$72,4,FALSE)</f>
        <v>116</v>
      </c>
      <c r="AE24" s="310">
        <f>VLOOKUP($AB$24,$Q$8:$Z$72,5,FALSE)</f>
        <v>0.56516443361753954</v>
      </c>
      <c r="AF24" s="309">
        <f>VLOOKUP($AB$24,$Q$8:$Z$72,6,FALSE)</f>
        <v>4991</v>
      </c>
      <c r="AG24" s="310">
        <f>VLOOKUP($AB$24,$Q$8:$Z$72,7,FALSE)</f>
        <v>1.3367258118513559</v>
      </c>
      <c r="AH24" s="310">
        <f>VLOOKUP($AB$24,$Q$8:$Z$72,8,FALSE)</f>
        <v>2.3241835303546385</v>
      </c>
      <c r="AI24" s="310">
        <f>VLOOKUP($AB$24,$Q$8:$Z$72,9,FALSE)</f>
        <v>-9.6252747280423545</v>
      </c>
      <c r="AJ24" s="309">
        <f>VLOOKUP($AB$24,$Q$8:$Z$72,10,FALSE)</f>
        <v>42.279757644149235</v>
      </c>
      <c r="AK24" s="72"/>
      <c r="AL24" s="315">
        <v>17</v>
      </c>
      <c r="AM24" s="293" t="str">
        <f>VLOOKUP($AL$24,$R$8:$Z$72,2,FALSE)</f>
        <v>2.8 Diverse difficulties</v>
      </c>
      <c r="AN24" s="309">
        <f>VLOOKUP($AL$24,$R$8:$Z$72,3,FALSE)</f>
        <v>267</v>
      </c>
      <c r="AO24" s="310">
        <f>VLOOKUP($AL$24,$R$8:$Z$72,4,FALSE)</f>
        <v>1.3008526187576126</v>
      </c>
      <c r="AP24" s="309">
        <f>VLOOKUP($AL$24,$R$8:$Z$72,5,FALSE)</f>
        <v>10030</v>
      </c>
      <c r="AQ24" s="310">
        <f>VLOOKUP($AL$24,$R$8:$Z$72,6,FALSE)</f>
        <v>2.6863073317710078</v>
      </c>
      <c r="AR24" s="310">
        <f>VLOOKUP($AL$24,$R$8:$Z$72,7,FALSE)</f>
        <v>2.6620139581256232</v>
      </c>
      <c r="AS24" s="310">
        <f>VLOOKUP($AL$24,$R$8:$Z$72,8,FALSE)</f>
        <v>-12.276345209656256</v>
      </c>
      <c r="AT24" s="309">
        <f>VLOOKUP($AL$24,$R$8:$Z$72,9,FALSE)</f>
        <v>48.425308726682317</v>
      </c>
      <c r="AU24" s="72"/>
      <c r="AV24" s="72"/>
      <c r="AW24" s="72"/>
      <c r="BF24" s="72"/>
      <c r="BG24" s="72"/>
      <c r="BH24" s="72"/>
      <c r="BI24" s="72"/>
      <c r="BJ24" s="72"/>
      <c r="BK24" s="31"/>
      <c r="BM24" s="298"/>
      <c r="BN24" s="299"/>
      <c r="BP24" s="31"/>
      <c r="BR24" s="31"/>
    </row>
    <row r="25" spans="2:70" ht="15" customHeight="1" x14ac:dyDescent="0.25">
      <c r="B25" s="306" t="s">
        <v>162</v>
      </c>
      <c r="C25" s="307">
        <v>2279</v>
      </c>
      <c r="D25" s="307">
        <v>25583</v>
      </c>
      <c r="F25" s="308" t="str">
        <f>IF($G$4=1,S25,IF($G$4=2,AC25,IF($G$4=3,AM25,"")))</f>
        <v>4.18 Contented neighbourhoods</v>
      </c>
      <c r="G25" s="309">
        <f t="shared" si="0"/>
        <v>2279</v>
      </c>
      <c r="H25" s="310">
        <f t="shared" si="0"/>
        <v>11.10353227771011</v>
      </c>
      <c r="I25" s="309">
        <f t="shared" si="0"/>
        <v>25583</v>
      </c>
      <c r="J25" s="310">
        <f t="shared" si="0"/>
        <v>6.851824573150318</v>
      </c>
      <c r="K25" s="310">
        <f t="shared" si="0"/>
        <v>8.9082593910018364</v>
      </c>
      <c r="L25" s="310">
        <f t="shared" si="0"/>
        <v>24.110970360706798</v>
      </c>
      <c r="M25" s="309">
        <f t="shared" si="0"/>
        <v>162.05219732595913</v>
      </c>
      <c r="N25" s="311"/>
      <c r="O25" s="312" t="str">
        <f t="shared" si="4"/>
        <v>4</v>
      </c>
      <c r="P25" s="312" t="str">
        <f t="shared" si="11"/>
        <v>4.18</v>
      </c>
      <c r="Q25" s="312">
        <f>RANK(Z25,$Z$8:$Z$72,0)+COUNTIF($Z$8:Z25,Z25)-1</f>
        <v>3</v>
      </c>
      <c r="R25" s="312">
        <f>RANK(U25,$U$8:$U$72,0)+COUNTIF($U$8:U25,U25)-1</f>
        <v>3</v>
      </c>
      <c r="S25" s="293" t="s">
        <v>163</v>
      </c>
      <c r="T25" s="313">
        <f t="shared" si="6"/>
        <v>2279</v>
      </c>
      <c r="U25" s="314">
        <f t="shared" si="7"/>
        <v>11.10353227771011</v>
      </c>
      <c r="V25" s="313">
        <f t="shared" si="8"/>
        <v>25583</v>
      </c>
      <c r="W25" s="314">
        <f t="shared" si="1"/>
        <v>6.851824573150318</v>
      </c>
      <c r="X25" s="310">
        <f t="shared" si="9"/>
        <v>8.9082593910018364</v>
      </c>
      <c r="Y25" s="310">
        <f t="shared" si="2"/>
        <v>24.110970360706798</v>
      </c>
      <c r="Z25" s="309">
        <f t="shared" si="10"/>
        <v>162.05219732595913</v>
      </c>
      <c r="AA25" s="72"/>
      <c r="AB25" s="315">
        <v>18</v>
      </c>
      <c r="AC25" s="293" t="str">
        <f>VLOOKUP($AB$25,$Q$8:$Z$72,3,FALSE)</f>
        <v>3.11 Pressured parents</v>
      </c>
      <c r="AD25" s="309">
        <f>VLOOKUP($AB$25,$Q$8:$Z$72,4,FALSE)</f>
        <v>289</v>
      </c>
      <c r="AE25" s="310">
        <f>VLOOKUP($AB$25,$Q$8:$Z$72,5,FALSE)</f>
        <v>1.4080389768574908</v>
      </c>
      <c r="AF25" s="309">
        <f>VLOOKUP($AB$25,$Q$8:$Z$72,6,FALSE)</f>
        <v>12641</v>
      </c>
      <c r="AG25" s="310">
        <f>VLOOKUP($AB$25,$Q$8:$Z$72,7,FALSE)</f>
        <v>3.3856042852360226</v>
      </c>
      <c r="AH25" s="310">
        <f>VLOOKUP($AB$25,$Q$8:$Z$72,8,FALSE)</f>
        <v>2.2862115338976348</v>
      </c>
      <c r="AI25" s="310">
        <f>VLOOKUP($AB$25,$Q$8:$Z$72,9,FALSE)</f>
        <v>-15.665108199745161</v>
      </c>
      <c r="AJ25" s="309">
        <f>VLOOKUP($AB$25,$Q$8:$Z$72,10,FALSE)</f>
        <v>41.589000315178041</v>
      </c>
      <c r="AK25" s="72"/>
      <c r="AL25" s="315">
        <v>18</v>
      </c>
      <c r="AM25" s="293" t="str">
        <f>VLOOKUP($AL$25,$R$8:$Z$72,2,FALSE)</f>
        <v>3.14 Mid-life moderation</v>
      </c>
      <c r="AN25" s="309">
        <f>VLOOKUP($AL$25,$R$8:$Z$72,3,FALSE)</f>
        <v>236</v>
      </c>
      <c r="AO25" s="310">
        <f>VLOOKUP($AL$25,$R$8:$Z$72,4,FALSE)</f>
        <v>1.1498172959805117</v>
      </c>
      <c r="AP25" s="309">
        <f>VLOOKUP($AL$25,$R$8:$Z$72,5,FALSE)</f>
        <v>13048</v>
      </c>
      <c r="AQ25" s="310">
        <f>VLOOKUP($AL$25,$R$8:$Z$72,6,FALSE)</f>
        <v>3.4946099765651155</v>
      </c>
      <c r="AR25" s="310">
        <f>VLOOKUP($AL$25,$R$8:$Z$72,7,FALSE)</f>
        <v>1.8087063151440832</v>
      </c>
      <c r="AS25" s="310">
        <f>VLOOKUP($AL$25,$R$8:$Z$72,8,FALSE)</f>
        <v>-18.292408498975231</v>
      </c>
      <c r="AT25" s="309">
        <f>VLOOKUP($AL$25,$R$8:$Z$72,9,FALSE)</f>
        <v>32.902592955757477</v>
      </c>
      <c r="AU25" s="72"/>
      <c r="AV25" s="72"/>
      <c r="AW25" s="72"/>
      <c r="BF25" s="72"/>
      <c r="BG25" s="72"/>
      <c r="BH25" s="72"/>
      <c r="BI25" s="72"/>
      <c r="BJ25" s="72"/>
      <c r="BK25" s="31"/>
      <c r="BM25" s="298"/>
      <c r="BN25" s="299"/>
      <c r="BP25" s="31"/>
      <c r="BR25" s="31"/>
    </row>
    <row r="26" spans="2:70" ht="15" customHeight="1" x14ac:dyDescent="0.25">
      <c r="B26" s="306" t="s">
        <v>164</v>
      </c>
      <c r="C26" s="307">
        <v>1314</v>
      </c>
      <c r="D26" s="307">
        <v>24019</v>
      </c>
      <c r="F26" s="308" t="str">
        <f t="shared" si="3"/>
        <v>4.19 Active empty nesters</v>
      </c>
      <c r="G26" s="309">
        <f t="shared" si="0"/>
        <v>1314</v>
      </c>
      <c r="H26" s="310">
        <f t="shared" si="0"/>
        <v>6.4019488428745426</v>
      </c>
      <c r="I26" s="309">
        <f t="shared" si="0"/>
        <v>24019</v>
      </c>
      <c r="J26" s="310">
        <f t="shared" si="0"/>
        <v>6.4329427519250082</v>
      </c>
      <c r="K26" s="310">
        <f t="shared" si="0"/>
        <v>5.4706690536658478</v>
      </c>
      <c r="L26" s="310">
        <f t="shared" si="0"/>
        <v>-0.18098876163747857</v>
      </c>
      <c r="M26" s="309">
        <f t="shared" si="0"/>
        <v>99.518200141899428</v>
      </c>
      <c r="N26" s="311"/>
      <c r="O26" s="312" t="str">
        <f t="shared" si="4"/>
        <v>4</v>
      </c>
      <c r="P26" s="312" t="str">
        <f t="shared" si="11"/>
        <v>4.19</v>
      </c>
      <c r="Q26" s="312">
        <f>RANK(Z26,$Z$8:$Z$72,0)+COUNTIF($Z$8:Z26,Z26)-1</f>
        <v>10</v>
      </c>
      <c r="R26" s="312">
        <f>RANK(U26,$U$8:$U$72,0)+COUNTIF($U$8:U26,U26)-1</f>
        <v>6</v>
      </c>
      <c r="S26" s="293" t="s">
        <v>165</v>
      </c>
      <c r="T26" s="313">
        <f t="shared" si="6"/>
        <v>1314</v>
      </c>
      <c r="U26" s="314">
        <f t="shared" si="7"/>
        <v>6.4019488428745426</v>
      </c>
      <c r="V26" s="313">
        <f t="shared" si="8"/>
        <v>24019</v>
      </c>
      <c r="W26" s="314">
        <f t="shared" si="1"/>
        <v>6.4329427519250082</v>
      </c>
      <c r="X26" s="310">
        <f t="shared" si="9"/>
        <v>5.4706690536658478</v>
      </c>
      <c r="Y26" s="310">
        <f t="shared" si="2"/>
        <v>-0.18098876163747857</v>
      </c>
      <c r="Z26" s="309">
        <f t="shared" si="10"/>
        <v>99.518200141899428</v>
      </c>
      <c r="AA26" s="72"/>
      <c r="AB26" s="315">
        <v>19</v>
      </c>
      <c r="AC26" s="293" t="str">
        <f>VLOOKUP($AB$26,$Q$8:$Z$72,3,FALSE)</f>
        <v>1.3 Inactive singles</v>
      </c>
      <c r="AD26" s="309">
        <f>VLOOKUP($AB$26,$Q$8:$Z$72,4,FALSE)</f>
        <v>104</v>
      </c>
      <c r="AE26" s="310">
        <f>VLOOKUP($AB$26,$Q$8:$Z$72,5,FALSE)</f>
        <v>0.50669914738124244</v>
      </c>
      <c r="AF26" s="309">
        <f>VLOOKUP($AB$26,$Q$8:$Z$72,6,FALSE)</f>
        <v>4750</v>
      </c>
      <c r="AG26" s="310">
        <f>VLOOKUP($AB$26,$Q$8:$Z$72,7,FALSE)</f>
        <v>1.2721794442584533</v>
      </c>
      <c r="AH26" s="310">
        <f>VLOOKUP($AB$26,$Q$8:$Z$72,8,FALSE)</f>
        <v>2.189473684210526</v>
      </c>
      <c r="AI26" s="310">
        <f>VLOOKUP($AB$26,$Q$8:$Z$72,9,FALSE)</f>
        <v>-9.7854688219368384</v>
      </c>
      <c r="AJ26" s="309">
        <f>VLOOKUP($AB$26,$Q$8:$Z$72,10,FALSE)</f>
        <v>39.829219821783454</v>
      </c>
      <c r="AK26" s="72"/>
      <c r="AL26" s="315">
        <v>19</v>
      </c>
      <c r="AM26" s="293" t="str">
        <f>VLOOKUP($AL$26,$R$8:$Z$72,2,FALSE)</f>
        <v>7.64 Inactive communal populations</v>
      </c>
      <c r="AN26" s="309">
        <f>VLOOKUP($AL$26,$R$8:$Z$72,3,FALSE)</f>
        <v>228</v>
      </c>
      <c r="AO26" s="310">
        <f>VLOOKUP($AL$26,$R$8:$Z$72,4,FALSE)</f>
        <v>1.1108404384896469</v>
      </c>
      <c r="AP26" s="309">
        <f>VLOOKUP($AL$26,$R$8:$Z$72,5,FALSE)</f>
        <v>3052</v>
      </c>
      <c r="AQ26" s="310">
        <f>VLOOKUP($AL$26,$R$8:$Z$72,6,FALSE)</f>
        <v>0.81740877134248413</v>
      </c>
      <c r="AR26" s="310">
        <f>VLOOKUP($AL$26,$R$8:$Z$72,7,FALSE)</f>
        <v>7.470511140235911</v>
      </c>
      <c r="AS26" s="310">
        <f>VLOOKUP($AL$26,$R$8:$Z$72,8,FALSE)</f>
        <v>4.6688636609750276</v>
      </c>
      <c r="AT26" s="309">
        <f>VLOOKUP($AL$26,$R$8:$Z$72,9,FALSE)</f>
        <v>135.89778791647177</v>
      </c>
      <c r="AU26" s="72"/>
      <c r="AV26" s="72"/>
      <c r="AW26" s="72"/>
      <c r="BF26" s="72"/>
      <c r="BG26" s="72"/>
      <c r="BH26" s="72"/>
      <c r="BI26" s="72"/>
      <c r="BJ26" s="72"/>
      <c r="BK26" s="31"/>
      <c r="BM26" s="298"/>
      <c r="BN26" s="299"/>
      <c r="BP26" s="31"/>
      <c r="BR26" s="31"/>
    </row>
    <row r="27" spans="2:70" ht="15" customHeight="1" x14ac:dyDescent="0.25">
      <c r="B27" s="306" t="s">
        <v>166</v>
      </c>
      <c r="C27" s="307">
        <v>660</v>
      </c>
      <c r="D27" s="307">
        <v>15653</v>
      </c>
      <c r="F27" s="308" t="str">
        <f t="shared" si="3"/>
        <v>5.20 Five-a-day families</v>
      </c>
      <c r="G27" s="309">
        <f t="shared" si="0"/>
        <v>660</v>
      </c>
      <c r="H27" s="310">
        <f t="shared" si="0"/>
        <v>3.215590742996346</v>
      </c>
      <c r="I27" s="309">
        <f t="shared" si="0"/>
        <v>15653</v>
      </c>
      <c r="J27" s="310">
        <f t="shared" si="0"/>
        <v>4.1922999665215936</v>
      </c>
      <c r="K27" s="310">
        <f t="shared" si="0"/>
        <v>4.2164441321152495</v>
      </c>
      <c r="L27" s="310">
        <f t="shared" si="0"/>
        <v>-6.9820103741833517</v>
      </c>
      <c r="M27" s="309">
        <f t="shared" si="0"/>
        <v>76.702305862535013</v>
      </c>
      <c r="N27" s="311"/>
      <c r="O27" s="312" t="str">
        <f t="shared" si="4"/>
        <v>5</v>
      </c>
      <c r="P27" s="312" t="str">
        <f t="shared" si="11"/>
        <v>5.20</v>
      </c>
      <c r="Q27" s="312">
        <f>RANK(Z27,$Z$8:$Z$72,0)+COUNTIF($Z$8:Z27,Z27)-1</f>
        <v>13</v>
      </c>
      <c r="R27" s="312">
        <f>RANK(U27,$U$8:$U$72,0)+COUNTIF($U$8:U27,U27)-1</f>
        <v>10</v>
      </c>
      <c r="S27" s="293" t="s">
        <v>167</v>
      </c>
      <c r="T27" s="313">
        <f t="shared" si="6"/>
        <v>660</v>
      </c>
      <c r="U27" s="314">
        <f t="shared" si="7"/>
        <v>3.215590742996346</v>
      </c>
      <c r="V27" s="313">
        <f t="shared" si="8"/>
        <v>15653</v>
      </c>
      <c r="W27" s="314">
        <f t="shared" si="1"/>
        <v>4.1922999665215936</v>
      </c>
      <c r="X27" s="310">
        <f t="shared" si="9"/>
        <v>4.2164441321152495</v>
      </c>
      <c r="Y27" s="310">
        <f t="shared" si="2"/>
        <v>-6.9820103741833517</v>
      </c>
      <c r="Z27" s="309">
        <f t="shared" si="10"/>
        <v>76.702305862535013</v>
      </c>
      <c r="AA27" s="72"/>
      <c r="AB27" s="315">
        <v>20</v>
      </c>
      <c r="AC27" s="293" t="str">
        <f>VLOOKUP($AB$27,$Q$8:$Z$72,3,FALSE)</f>
        <v>4.16 Worried well</v>
      </c>
      <c r="AD27" s="309">
        <f>VLOOKUP($AB$27,$Q$8:$Z$72,4,FALSE)</f>
        <v>314</v>
      </c>
      <c r="AE27" s="310">
        <f>VLOOKUP($AB$27,$Q$8:$Z$72,5,FALSE)</f>
        <v>1.5298416565164432</v>
      </c>
      <c r="AF27" s="309">
        <f>VLOOKUP($AB$27,$Q$8:$Z$72,6,FALSE)</f>
        <v>14545</v>
      </c>
      <c r="AG27" s="310">
        <f>VLOOKUP($AB$27,$Q$8:$Z$72,7,FALSE)</f>
        <v>3.8955473719450953</v>
      </c>
      <c r="AH27" s="310">
        <f>VLOOKUP($AB$27,$Q$8:$Z$72,8,FALSE)</f>
        <v>2.15881746304572</v>
      </c>
      <c r="AI27" s="310">
        <f>VLOOKUP($AB$27,$Q$8:$Z$72,9,FALSE)</f>
        <v>-17.516458410595494</v>
      </c>
      <c r="AJ27" s="309">
        <f>VLOOKUP($AB$27,$Q$8:$Z$72,10,FALSE)</f>
        <v>39.271545445295772</v>
      </c>
      <c r="AK27" s="72"/>
      <c r="AL27" s="315">
        <v>20</v>
      </c>
      <c r="AM27" s="293" t="str">
        <f>VLOOKUP($AL$27,$R$8:$Z$72,2,FALSE)</f>
        <v>3.13 Balanced behaviours</v>
      </c>
      <c r="AN27" s="309">
        <f>VLOOKUP($AL$27,$R$8:$Z$72,3,FALSE)</f>
        <v>220</v>
      </c>
      <c r="AO27" s="310">
        <f>VLOOKUP($AL$27,$R$8:$Z$72,4,FALSE)</f>
        <v>1.071863580998782</v>
      </c>
      <c r="AP27" s="309">
        <f>VLOOKUP($AL$27,$R$8:$Z$72,5,FALSE)</f>
        <v>10208</v>
      </c>
      <c r="AQ27" s="310">
        <f>VLOOKUP($AL$27,$R$8:$Z$72,6,FALSE)</f>
        <v>2.7339805825242718</v>
      </c>
      <c r="AR27" s="310">
        <f>VLOOKUP($AL$27,$R$8:$Z$72,7,FALSE)</f>
        <v>2.1551724137931036</v>
      </c>
      <c r="AS27" s="310">
        <f>VLOOKUP($AL$27,$R$8:$Z$72,8,FALSE)</f>
        <v>-14.602421842897609</v>
      </c>
      <c r="AT27" s="309">
        <f>VLOOKUP($AL$27,$R$8:$Z$72,9,FALSE)</f>
        <v>39.205237515225342</v>
      </c>
      <c r="AU27" s="72"/>
      <c r="AV27" s="72"/>
      <c r="AW27" s="72"/>
      <c r="BF27" s="72"/>
      <c r="BG27" s="72"/>
      <c r="BH27" s="72"/>
      <c r="BI27" s="72"/>
      <c r="BJ27" s="72"/>
      <c r="BK27" s="31"/>
      <c r="BM27" s="298"/>
      <c r="BN27" s="299"/>
      <c r="BP27" s="31"/>
      <c r="BR27" s="31"/>
    </row>
    <row r="28" spans="2:70" ht="15" customHeight="1" x14ac:dyDescent="0.25">
      <c r="B28" s="306" t="s">
        <v>168</v>
      </c>
      <c r="C28" s="307">
        <v>1601</v>
      </c>
      <c r="D28" s="307">
        <v>20769</v>
      </c>
      <c r="F28" s="308" t="str">
        <f t="shared" si="3"/>
        <v>5.21 Executive wellness</v>
      </c>
      <c r="G28" s="309">
        <f t="shared" si="0"/>
        <v>1601</v>
      </c>
      <c r="H28" s="310">
        <f t="shared" si="0"/>
        <v>7.8002436053593183</v>
      </c>
      <c r="I28" s="309">
        <f t="shared" si="0"/>
        <v>20769</v>
      </c>
      <c r="J28" s="310">
        <f t="shared" si="0"/>
        <v>5.5625041848008028</v>
      </c>
      <c r="K28" s="310">
        <f t="shared" si="0"/>
        <v>7.7086041696759589</v>
      </c>
      <c r="L28" s="310">
        <f t="shared" si="0"/>
        <v>13.987615604344068</v>
      </c>
      <c r="M28" s="309">
        <f t="shared" si="0"/>
        <v>140.22899302571312</v>
      </c>
      <c r="N28" s="311"/>
      <c r="O28" s="312" t="str">
        <f t="shared" si="4"/>
        <v>5</v>
      </c>
      <c r="P28" s="312" t="str">
        <f t="shared" si="11"/>
        <v>5.21</v>
      </c>
      <c r="Q28" s="312">
        <f>RANK(Z28,$Z$8:$Z$72,0)+COUNTIF($Z$8:Z28,Z28)-1</f>
        <v>5</v>
      </c>
      <c r="R28" s="312">
        <f>RANK(U28,$U$8:$U$72,0)+COUNTIF($U$8:U28,U28)-1</f>
        <v>5</v>
      </c>
      <c r="S28" s="293" t="s">
        <v>169</v>
      </c>
      <c r="T28" s="313">
        <f t="shared" si="6"/>
        <v>1601</v>
      </c>
      <c r="U28" s="314">
        <f t="shared" si="7"/>
        <v>7.8002436053593183</v>
      </c>
      <c r="V28" s="313">
        <f t="shared" si="8"/>
        <v>20769</v>
      </c>
      <c r="W28" s="314">
        <f t="shared" si="1"/>
        <v>5.5625041848008028</v>
      </c>
      <c r="X28" s="310">
        <f t="shared" si="9"/>
        <v>7.7086041696759589</v>
      </c>
      <c r="Y28" s="310">
        <f t="shared" si="2"/>
        <v>13.987615604344068</v>
      </c>
      <c r="Z28" s="309">
        <f t="shared" si="10"/>
        <v>140.22899302571312</v>
      </c>
      <c r="AA28" s="72"/>
      <c r="AB28" s="315">
        <v>21</v>
      </c>
      <c r="AC28" s="293" t="str">
        <f>VLOOKUP($AB$28,$Q$8:$Z$72,3,FALSE)</f>
        <v>3.13 Balanced behaviours</v>
      </c>
      <c r="AD28" s="309">
        <f>VLOOKUP($AB$28,$Q$8:$Z$72,4,FALSE)</f>
        <v>220</v>
      </c>
      <c r="AE28" s="310">
        <f>VLOOKUP($AB$28,$Q$8:$Z$72,5,FALSE)</f>
        <v>1.071863580998782</v>
      </c>
      <c r="AF28" s="309">
        <f>VLOOKUP($AB$28,$Q$8:$Z$72,6,FALSE)</f>
        <v>10208</v>
      </c>
      <c r="AG28" s="310">
        <f>VLOOKUP($AB$28,$Q$8:$Z$72,7,FALSE)</f>
        <v>2.7339805825242718</v>
      </c>
      <c r="AH28" s="310">
        <f>VLOOKUP($AB$28,$Q$8:$Z$72,8,FALSE)</f>
        <v>2.1551724137931036</v>
      </c>
      <c r="AI28" s="310">
        <f>VLOOKUP($AB$28,$Q$8:$Z$72,9,FALSE)</f>
        <v>-14.602421842897609</v>
      </c>
      <c r="AJ28" s="309">
        <f>VLOOKUP($AB$28,$Q$8:$Z$72,10,FALSE)</f>
        <v>39.205237515225342</v>
      </c>
      <c r="AK28" s="72"/>
      <c r="AL28" s="315">
        <v>21</v>
      </c>
      <c r="AM28" s="293" t="str">
        <f>VLOOKUP($AL$28,$R$8:$Z$72,2,FALSE)</f>
        <v>1.4 Struggling on low incomes</v>
      </c>
      <c r="AN28" s="309">
        <f>VLOOKUP($AL$28,$R$8:$Z$72,3,FALSE)</f>
        <v>203</v>
      </c>
      <c r="AO28" s="310">
        <f>VLOOKUP($AL$28,$R$8:$Z$72,4,FALSE)</f>
        <v>0.98903775883069422</v>
      </c>
      <c r="AP28" s="309">
        <f>VLOOKUP($AL$28,$R$8:$Z$72,5,FALSE)</f>
        <v>3117</v>
      </c>
      <c r="AQ28" s="310">
        <f>VLOOKUP($AL$28,$R$8:$Z$72,6,FALSE)</f>
        <v>0.83481754268496822</v>
      </c>
      <c r="AR28" s="310">
        <f>VLOOKUP($AL$28,$R$8:$Z$72,7,FALSE)</f>
        <v>6.5126724414501123</v>
      </c>
      <c r="AS28" s="310">
        <f>VLOOKUP($AL$28,$R$8:$Z$72,8,FALSE)</f>
        <v>2.4283288490111059</v>
      </c>
      <c r="AT28" s="309">
        <f>VLOOKUP($AL$28,$R$8:$Z$72,9,FALSE)</f>
        <v>118.47352364562414</v>
      </c>
      <c r="AU28" s="72"/>
      <c r="AV28" s="72"/>
      <c r="AW28" s="72"/>
      <c r="BF28" s="72"/>
      <c r="BG28" s="72"/>
      <c r="BH28" s="72"/>
      <c r="BI28" s="72"/>
      <c r="BJ28" s="72"/>
      <c r="BK28" s="31"/>
      <c r="BM28" s="298"/>
      <c r="BN28" s="299"/>
      <c r="BP28" s="31"/>
      <c r="BR28" s="31"/>
    </row>
    <row r="29" spans="2:70" ht="15" customHeight="1" x14ac:dyDescent="0.25">
      <c r="B29" s="306" t="s">
        <v>170</v>
      </c>
      <c r="C29" s="307">
        <v>2464</v>
      </c>
      <c r="D29" s="307">
        <v>22366</v>
      </c>
      <c r="F29" s="308" t="str">
        <f t="shared" si="3"/>
        <v>5.22 Healthy suburban households</v>
      </c>
      <c r="G29" s="309">
        <f t="shared" si="0"/>
        <v>2464</v>
      </c>
      <c r="H29" s="310">
        <f t="shared" si="0"/>
        <v>12.004872107186358</v>
      </c>
      <c r="I29" s="309">
        <f t="shared" si="0"/>
        <v>22366</v>
      </c>
      <c r="J29" s="310">
        <f t="shared" si="0"/>
        <v>5.9902243053230659</v>
      </c>
      <c r="K29" s="310">
        <f t="shared" si="0"/>
        <v>11.016721809890011</v>
      </c>
      <c r="L29" s="310">
        <f t="shared" si="0"/>
        <v>36.311461881066236</v>
      </c>
      <c r="M29" s="309">
        <f t="shared" si="0"/>
        <v>200.4077225708981</v>
      </c>
      <c r="N29" s="311"/>
      <c r="O29" s="312" t="str">
        <f t="shared" si="4"/>
        <v>5</v>
      </c>
      <c r="P29" s="312" t="str">
        <f t="shared" si="11"/>
        <v>5.22</v>
      </c>
      <c r="Q29" s="312">
        <f>RANK(Z29,$Z$8:$Z$72,0)+COUNTIF($Z$8:Z29,Z29)-1</f>
        <v>2</v>
      </c>
      <c r="R29" s="312">
        <f>RANK(U29,$U$8:$U$72,0)+COUNTIF($U$8:U29,U29)-1</f>
        <v>2</v>
      </c>
      <c r="S29" s="293" t="s">
        <v>171</v>
      </c>
      <c r="T29" s="313">
        <f t="shared" si="6"/>
        <v>2464</v>
      </c>
      <c r="U29" s="314">
        <f t="shared" si="7"/>
        <v>12.004872107186358</v>
      </c>
      <c r="V29" s="313">
        <f t="shared" si="8"/>
        <v>22366</v>
      </c>
      <c r="W29" s="314">
        <f t="shared" si="1"/>
        <v>5.9902243053230659</v>
      </c>
      <c r="X29" s="310">
        <f t="shared" si="9"/>
        <v>11.016721809890011</v>
      </c>
      <c r="Y29" s="310">
        <f t="shared" si="2"/>
        <v>36.311461881066236</v>
      </c>
      <c r="Z29" s="309">
        <f t="shared" si="10"/>
        <v>200.4077225708981</v>
      </c>
      <c r="AA29" s="72"/>
      <c r="AB29" s="315">
        <v>22</v>
      </c>
      <c r="AC29" s="293" t="str">
        <f>VLOOKUP($AB$29,$Q$8:$Z$72,3,FALSE)</f>
        <v>3.14 Mid-life moderation</v>
      </c>
      <c r="AD29" s="309">
        <f>VLOOKUP($AB$29,$Q$8:$Z$72,4,FALSE)</f>
        <v>236</v>
      </c>
      <c r="AE29" s="310">
        <f>VLOOKUP($AB$29,$Q$8:$Z$72,5,FALSE)</f>
        <v>1.1498172959805117</v>
      </c>
      <c r="AF29" s="309">
        <f>VLOOKUP($AB$29,$Q$8:$Z$72,6,FALSE)</f>
        <v>13048</v>
      </c>
      <c r="AG29" s="310">
        <f>VLOOKUP($AB$29,$Q$8:$Z$72,7,FALSE)</f>
        <v>3.4946099765651155</v>
      </c>
      <c r="AH29" s="310">
        <f>VLOOKUP($AB$29,$Q$8:$Z$72,8,FALSE)</f>
        <v>1.8087063151440832</v>
      </c>
      <c r="AI29" s="310">
        <f>VLOOKUP($AB$29,$Q$8:$Z$72,9,FALSE)</f>
        <v>-18.292408498975231</v>
      </c>
      <c r="AJ29" s="309">
        <f>VLOOKUP($AB$29,$Q$8:$Z$72,10,FALSE)</f>
        <v>32.902592955757477</v>
      </c>
      <c r="AK29" s="72"/>
      <c r="AL29" s="315">
        <v>22</v>
      </c>
      <c r="AM29" s="293" t="str">
        <f>VLOOKUP($AL$29,$R$8:$Z$72,2,FALSE)</f>
        <v>3.10 Sedentary habits</v>
      </c>
      <c r="AN29" s="309">
        <f>VLOOKUP($AL$29,$R$8:$Z$72,3,FALSE)</f>
        <v>161</v>
      </c>
      <c r="AO29" s="310">
        <f>VLOOKUP($AL$29,$R$8:$Z$72,4,FALSE)</f>
        <v>0.78440925700365405</v>
      </c>
      <c r="AP29" s="309">
        <f>VLOOKUP($AL$29,$R$8:$Z$72,5,FALSE)</f>
        <v>9055</v>
      </c>
      <c r="AQ29" s="310">
        <f>VLOOKUP($AL$29,$R$8:$Z$72,6,FALSE)</f>
        <v>2.4251757616337462</v>
      </c>
      <c r="AR29" s="310">
        <f>VLOOKUP($AL$29,$R$8:$Z$72,7,FALSE)</f>
        <v>1.7780231916068472</v>
      </c>
      <c r="AS29" s="310">
        <f>VLOOKUP($AL$29,$R$8:$Z$72,8,FALSE)</f>
        <v>-15.280862437690304</v>
      </c>
      <c r="AT29" s="309">
        <f>VLOOKUP($AL$29,$R$8:$Z$72,9,FALSE)</f>
        <v>32.34442919201981</v>
      </c>
      <c r="AU29" s="72"/>
      <c r="AV29" s="72"/>
      <c r="AW29" s="72"/>
      <c r="BF29" s="72"/>
      <c r="BG29" s="72"/>
      <c r="BH29" s="72"/>
      <c r="BI29" s="72"/>
      <c r="BJ29" s="72"/>
      <c r="BK29" s="31"/>
      <c r="BM29" s="298"/>
      <c r="BN29" s="299"/>
      <c r="BP29" s="31"/>
      <c r="BQ29" s="31"/>
      <c r="BR29" s="31"/>
    </row>
    <row r="30" spans="2:70" ht="15" customHeight="1" x14ac:dyDescent="0.25">
      <c r="B30" s="306" t="s">
        <v>172</v>
      </c>
      <c r="C30" s="307">
        <v>1132</v>
      </c>
      <c r="D30" s="307">
        <v>23084</v>
      </c>
      <c r="F30" s="308" t="str">
        <f t="shared" si="3"/>
        <v>5.23 Peak professionals</v>
      </c>
      <c r="G30" s="309">
        <f t="shared" si="0"/>
        <v>1132</v>
      </c>
      <c r="H30" s="310">
        <f t="shared" si="0"/>
        <v>5.5152253349573686</v>
      </c>
      <c r="I30" s="309">
        <f t="shared" si="0"/>
        <v>23084</v>
      </c>
      <c r="J30" s="310">
        <f t="shared" si="0"/>
        <v>6.1825242718446605</v>
      </c>
      <c r="K30" s="310">
        <f t="shared" si="0"/>
        <v>4.9038294922890318</v>
      </c>
      <c r="L30" s="310">
        <f t="shared" si="0"/>
        <v>-3.9695130043688156</v>
      </c>
      <c r="M30" s="309">
        <f t="shared" si="0"/>
        <v>89.206691190422262</v>
      </c>
      <c r="N30" s="311"/>
      <c r="O30" s="312" t="str">
        <f t="shared" si="4"/>
        <v>5</v>
      </c>
      <c r="P30" s="312" t="str">
        <f t="shared" si="11"/>
        <v>5.23</v>
      </c>
      <c r="Q30" s="312">
        <f>RANK(Z30,$Z$8:$Z$72,0)+COUNTIF($Z$8:Z30,Z30)-1</f>
        <v>12</v>
      </c>
      <c r="R30" s="312">
        <f>RANK(U30,$U$8:$U$72,0)+COUNTIF($U$8:U30,U30)-1</f>
        <v>7</v>
      </c>
      <c r="S30" s="293" t="s">
        <v>173</v>
      </c>
      <c r="T30" s="313">
        <f t="shared" si="6"/>
        <v>1132</v>
      </c>
      <c r="U30" s="314">
        <f t="shared" si="7"/>
        <v>5.5152253349573686</v>
      </c>
      <c r="V30" s="313">
        <f t="shared" si="8"/>
        <v>23084</v>
      </c>
      <c r="W30" s="314">
        <f t="shared" si="1"/>
        <v>6.1825242718446605</v>
      </c>
      <c r="X30" s="310">
        <f t="shared" si="9"/>
        <v>4.9038294922890318</v>
      </c>
      <c r="Y30" s="310">
        <f t="shared" si="2"/>
        <v>-3.9695130043688156</v>
      </c>
      <c r="Z30" s="309">
        <f t="shared" si="10"/>
        <v>89.206691190422262</v>
      </c>
      <c r="AA30" s="72"/>
      <c r="AB30" s="315">
        <v>23</v>
      </c>
      <c r="AC30" s="293" t="str">
        <f>VLOOKUP($AB$30,$Q$8:$Z$72,3,FALSE)</f>
        <v>1.2 Unhealthy routines</v>
      </c>
      <c r="AD30" s="309">
        <f>VLOOKUP($AB$30,$Q$8:$Z$72,4,FALSE)</f>
        <v>312</v>
      </c>
      <c r="AE30" s="310">
        <f>VLOOKUP($AB$30,$Q$8:$Z$72,5,FALSE)</f>
        <v>1.5200974421437272</v>
      </c>
      <c r="AF30" s="309">
        <f>VLOOKUP($AB$30,$Q$8:$Z$72,6,FALSE)</f>
        <v>17514</v>
      </c>
      <c r="AG30" s="310">
        <f>VLOOKUP($AB$30,$Q$8:$Z$72,7,FALSE)</f>
        <v>4.6907264814194845</v>
      </c>
      <c r="AH30" s="310">
        <f>VLOOKUP($AB$30,$Q$8:$Z$72,8,FALSE)</f>
        <v>1.7814319972593355</v>
      </c>
      <c r="AI30" s="310">
        <f>VLOOKUP($AB$30,$Q$8:$Z$72,9,FALSE)</f>
        <v>-21.483220270358007</v>
      </c>
      <c r="AJ30" s="309">
        <f>VLOOKUP($AB$30,$Q$8:$Z$72,10,FALSE)</f>
        <v>32.406439560375368</v>
      </c>
      <c r="AK30" s="72"/>
      <c r="AL30" s="315">
        <v>23</v>
      </c>
      <c r="AM30" s="293" t="str">
        <f>VLOOKUP($AL$30,$R$8:$Z$72,2,FALSE)</f>
        <v>1.1 Elderly in poor health</v>
      </c>
      <c r="AN30" s="309">
        <f>VLOOKUP($AL$30,$R$8:$Z$72,3,FALSE)</f>
        <v>116</v>
      </c>
      <c r="AO30" s="310">
        <f>VLOOKUP($AL$30,$R$8:$Z$72,4,FALSE)</f>
        <v>0.56516443361753954</v>
      </c>
      <c r="AP30" s="309">
        <f>VLOOKUP($AL$30,$R$8:$Z$72,5,FALSE)</f>
        <v>4991</v>
      </c>
      <c r="AQ30" s="310">
        <f>VLOOKUP($AL$30,$R$8:$Z$72,6,FALSE)</f>
        <v>1.3367258118513559</v>
      </c>
      <c r="AR30" s="310">
        <f>VLOOKUP($AL$30,$R$8:$Z$72,7,FALSE)</f>
        <v>2.3241835303546385</v>
      </c>
      <c r="AS30" s="310">
        <f>VLOOKUP($AL$30,$R$8:$Z$72,8,FALSE)</f>
        <v>-9.6252747280423545</v>
      </c>
      <c r="AT30" s="309">
        <f>VLOOKUP($AL$30,$R$8:$Z$72,9,FALSE)</f>
        <v>42.279757644149235</v>
      </c>
      <c r="AU30" s="72"/>
      <c r="AV30" s="72"/>
      <c r="AW30" s="72"/>
      <c r="BF30" s="72"/>
      <c r="BG30" s="72"/>
      <c r="BH30" s="72"/>
      <c r="BI30" s="72"/>
      <c r="BJ30" s="72"/>
      <c r="BK30" s="31"/>
      <c r="BM30" s="298"/>
      <c r="BN30" s="299"/>
      <c r="BP30" s="31"/>
      <c r="BQ30" s="31"/>
      <c r="BR30" s="31"/>
    </row>
    <row r="31" spans="2:70" ht="15" customHeight="1" x14ac:dyDescent="0.25">
      <c r="B31" s="306" t="s">
        <v>174</v>
      </c>
      <c r="C31" s="307">
        <v>3726</v>
      </c>
      <c r="D31" s="307">
        <v>32027</v>
      </c>
      <c r="F31" s="308" t="str">
        <f t="shared" si="3"/>
        <v>5.24 Comfortable maturity</v>
      </c>
      <c r="G31" s="309">
        <f t="shared" si="0"/>
        <v>3726</v>
      </c>
      <c r="H31" s="310">
        <f t="shared" si="0"/>
        <v>18.15347137637028</v>
      </c>
      <c r="I31" s="309">
        <f t="shared" si="0"/>
        <v>32027</v>
      </c>
      <c r="J31" s="310">
        <f t="shared" si="0"/>
        <v>8.5777033813190489</v>
      </c>
      <c r="K31" s="310">
        <f t="shared" si="0"/>
        <v>11.633933868298623</v>
      </c>
      <c r="L31" s="310">
        <f t="shared" si="0"/>
        <v>48.989569446817306</v>
      </c>
      <c r="M31" s="309">
        <f t="shared" si="0"/>
        <v>211.63556921198528</v>
      </c>
      <c r="N31" s="311"/>
      <c r="O31" s="312" t="str">
        <f t="shared" si="4"/>
        <v>5</v>
      </c>
      <c r="P31" s="312" t="str">
        <f t="shared" si="11"/>
        <v>5.24</v>
      </c>
      <c r="Q31" s="312">
        <f>RANK(Z31,$Z$8:$Z$72,0)+COUNTIF($Z$8:Z31,Z31)-1</f>
        <v>1</v>
      </c>
      <c r="R31" s="312">
        <f>RANK(U31,$U$8:$U$72,0)+COUNTIF($U$8:U31,U31)-1</f>
        <v>1</v>
      </c>
      <c r="S31" s="293" t="s">
        <v>175</v>
      </c>
      <c r="T31" s="313">
        <f t="shared" si="6"/>
        <v>3726</v>
      </c>
      <c r="U31" s="314">
        <f t="shared" si="7"/>
        <v>18.15347137637028</v>
      </c>
      <c r="V31" s="313">
        <f t="shared" si="8"/>
        <v>32027</v>
      </c>
      <c r="W31" s="314">
        <f t="shared" si="1"/>
        <v>8.5777033813190489</v>
      </c>
      <c r="X31" s="310">
        <f t="shared" si="9"/>
        <v>11.633933868298623</v>
      </c>
      <c r="Y31" s="310">
        <f t="shared" si="2"/>
        <v>48.989569446817306</v>
      </c>
      <c r="Z31" s="309">
        <f t="shared" si="10"/>
        <v>211.63556921198528</v>
      </c>
      <c r="AA31" s="72"/>
      <c r="AB31" s="315">
        <v>24</v>
      </c>
      <c r="AC31" s="293" t="str">
        <f>VLOOKUP($AB$31,$Q$8:$Z$72,3,FALSE)</f>
        <v>3.10 Sedentary habits</v>
      </c>
      <c r="AD31" s="309">
        <f>VLOOKUP($AB$31,$Q$8:$Z$72,4,FALSE)</f>
        <v>161</v>
      </c>
      <c r="AE31" s="310">
        <f>VLOOKUP($AB$31,$Q$8:$Z$72,5,FALSE)</f>
        <v>0.78440925700365405</v>
      </c>
      <c r="AF31" s="309">
        <f>VLOOKUP($AB$31,$Q$8:$Z$72,6,FALSE)</f>
        <v>9055</v>
      </c>
      <c r="AG31" s="310">
        <f>VLOOKUP($AB$31,$Q$8:$Z$72,7,FALSE)</f>
        <v>2.4251757616337462</v>
      </c>
      <c r="AH31" s="310">
        <f>VLOOKUP($AB$31,$Q$8:$Z$72,8,FALSE)</f>
        <v>1.7780231916068472</v>
      </c>
      <c r="AI31" s="310">
        <f>VLOOKUP($AB$31,$Q$8:$Z$72,9,FALSE)</f>
        <v>-15.280862437690304</v>
      </c>
      <c r="AJ31" s="309">
        <f>VLOOKUP($AB$31,$Q$8:$Z$72,10,FALSE)</f>
        <v>32.34442919201981</v>
      </c>
      <c r="AK31" s="72"/>
      <c r="AL31" s="315">
        <v>24</v>
      </c>
      <c r="AM31" s="293" t="str">
        <f>VLOOKUP($AL$31,$R$8:$Z$72,2,FALSE)</f>
        <v>1.3 Inactive singles</v>
      </c>
      <c r="AN31" s="309">
        <f>VLOOKUP($AL$31,$R$8:$Z$72,3,FALSE)</f>
        <v>104</v>
      </c>
      <c r="AO31" s="310">
        <f>VLOOKUP($AL$31,$R$8:$Z$72,4,FALSE)</f>
        <v>0.50669914738124244</v>
      </c>
      <c r="AP31" s="309">
        <f>VLOOKUP($AL$31,$R$8:$Z$72,5,FALSE)</f>
        <v>4750</v>
      </c>
      <c r="AQ31" s="310">
        <f>VLOOKUP($AL$31,$R$8:$Z$72,6,FALSE)</f>
        <v>1.2721794442584533</v>
      </c>
      <c r="AR31" s="310">
        <f>VLOOKUP($AL$31,$R$8:$Z$72,7,FALSE)</f>
        <v>2.189473684210526</v>
      </c>
      <c r="AS31" s="310">
        <f>VLOOKUP($AL$31,$R$8:$Z$72,8,FALSE)</f>
        <v>-9.7854688219368384</v>
      </c>
      <c r="AT31" s="309">
        <f>VLOOKUP($AL$31,$R$8:$Z$72,9,FALSE)</f>
        <v>39.829219821783454</v>
      </c>
      <c r="AU31" s="72"/>
      <c r="AV31" s="72"/>
      <c r="AW31" s="72"/>
      <c r="BF31" s="72"/>
      <c r="BG31" s="72"/>
      <c r="BH31" s="72"/>
      <c r="BI31" s="72"/>
      <c r="BJ31" s="72"/>
      <c r="BK31" s="31"/>
      <c r="BM31" s="298"/>
      <c r="BN31" s="299"/>
      <c r="BP31" s="31"/>
      <c r="BQ31" s="31"/>
      <c r="BR31" s="31"/>
    </row>
    <row r="32" spans="2:70" ht="15" customHeight="1" x14ac:dyDescent="0.25">
      <c r="B32" s="306" t="s">
        <v>176</v>
      </c>
      <c r="C32" s="307">
        <v>938</v>
      </c>
      <c r="D32" s="307">
        <v>12434</v>
      </c>
      <c r="F32" s="308" t="str">
        <f t="shared" si="3"/>
        <v>5.25 First-class fitness</v>
      </c>
      <c r="G32" s="309">
        <f t="shared" si="0"/>
        <v>938</v>
      </c>
      <c r="H32" s="310">
        <f t="shared" si="0"/>
        <v>4.5700365408038977</v>
      </c>
      <c r="I32" s="309">
        <f t="shared" si="0"/>
        <v>12434</v>
      </c>
      <c r="J32" s="310">
        <f t="shared" si="0"/>
        <v>3.3301640441914961</v>
      </c>
      <c r="K32" s="310">
        <f t="shared" si="0"/>
        <v>7.5438314299501359</v>
      </c>
      <c r="L32" s="310">
        <f t="shared" si="0"/>
        <v>9.9001164902769432</v>
      </c>
      <c r="M32" s="309">
        <f t="shared" si="0"/>
        <v>137.23157418551196</v>
      </c>
      <c r="N32" s="311"/>
      <c r="O32" s="312" t="str">
        <f t="shared" si="4"/>
        <v>5</v>
      </c>
      <c r="P32" s="312" t="str">
        <f t="shared" si="11"/>
        <v>5.25</v>
      </c>
      <c r="Q32" s="312">
        <f>RANK(Z32,$Z$8:$Z$72,0)+COUNTIF($Z$8:Z32,Z32)-1</f>
        <v>6</v>
      </c>
      <c r="R32" s="312">
        <f>RANK(U32,$U$8:$U$72,0)+COUNTIF($U$8:U32,U32)-1</f>
        <v>9</v>
      </c>
      <c r="S32" s="293" t="s">
        <v>177</v>
      </c>
      <c r="T32" s="313">
        <f t="shared" si="6"/>
        <v>938</v>
      </c>
      <c r="U32" s="314">
        <f t="shared" si="7"/>
        <v>4.5700365408038977</v>
      </c>
      <c r="V32" s="313">
        <f t="shared" si="8"/>
        <v>12434</v>
      </c>
      <c r="W32" s="314">
        <f t="shared" si="1"/>
        <v>3.3301640441914961</v>
      </c>
      <c r="X32" s="310">
        <f t="shared" si="9"/>
        <v>7.5438314299501359</v>
      </c>
      <c r="Y32" s="310">
        <f t="shared" si="2"/>
        <v>9.9001164902769432</v>
      </c>
      <c r="Z32" s="309">
        <f t="shared" si="10"/>
        <v>137.23157418551196</v>
      </c>
      <c r="AA32" s="72"/>
      <c r="AB32" s="315">
        <v>25</v>
      </c>
      <c r="AC32" s="293" t="str">
        <f>VLOOKUP($AB$32,$Q$8:$Z$72,3,FALSE)</f>
        <v>7.62 Students in halls of residence</v>
      </c>
      <c r="AD32" s="309">
        <f>VLOOKUP($AB$32,$Q$8:$Z$72,4,FALSE)</f>
        <v>9</v>
      </c>
      <c r="AE32" s="310">
        <f>VLOOKUP($AB$32,$Q$8:$Z$72,5,FALSE)</f>
        <v>4.38489646772229E-2</v>
      </c>
      <c r="AF32" s="309">
        <f>VLOOKUP($AB$32,$Q$8:$Z$72,6,FALSE)</f>
        <v>1890</v>
      </c>
      <c r="AG32" s="310">
        <f>VLOOKUP($AB$32,$Q$8:$Z$72,7,FALSE)</f>
        <v>0.50619350518915307</v>
      </c>
      <c r="AH32" s="310">
        <f>VLOOKUP($AB$32,$Q$8:$Z$72,8,FALSE)</f>
        <v>0.47619047619047622</v>
      </c>
      <c r="AI32" s="310">
        <f>VLOOKUP($AB$32,$Q$8:$Z$72,9,FALSE)</f>
        <v>-9.3336392034684579</v>
      </c>
      <c r="AJ32" s="309">
        <f>VLOOKUP($AB$32,$Q$8:$Z$72,10,FALSE)</f>
        <v>8.6624905747926437</v>
      </c>
      <c r="AK32" s="72"/>
      <c r="AL32" s="315">
        <v>25</v>
      </c>
      <c r="AM32" s="293" t="str">
        <f>VLOOKUP($AL$32,$R$8:$Z$72,2,FALSE)</f>
        <v>2.6 Stressed young families</v>
      </c>
      <c r="AN32" s="309">
        <f>VLOOKUP($AL$32,$R$8:$Z$72,3,FALSE)</f>
        <v>28</v>
      </c>
      <c r="AO32" s="310">
        <f>VLOOKUP($AL$32,$R$8:$Z$72,4,FALSE)</f>
        <v>0.1364190012180268</v>
      </c>
      <c r="AP32" s="309">
        <f>VLOOKUP($AL$32,$R$8:$Z$72,5,FALSE)</f>
        <v>9063</v>
      </c>
      <c r="AQ32" s="310">
        <f>VLOOKUP($AL$32,$R$8:$Z$72,6,FALSE)</f>
        <v>2.4273183796451292</v>
      </c>
      <c r="AR32" s="310">
        <f>VLOOKUP($AL$32,$R$8:$Z$72,7,FALSE)</f>
        <v>0.30894847180845192</v>
      </c>
      <c r="AS32" s="310">
        <f>VLOOKUP($AL$32,$R$8:$Z$72,8,FALSE)</f>
        <v>-21.326525415824737</v>
      </c>
      <c r="AT32" s="309">
        <f>VLOOKUP($AL$32,$R$8:$Z$72,9,FALSE)</f>
        <v>5.6201527727883427</v>
      </c>
      <c r="AU32" s="72"/>
      <c r="AV32" s="72"/>
      <c r="AW32" s="72"/>
      <c r="BF32" s="72"/>
      <c r="BG32" s="72"/>
      <c r="BH32" s="72"/>
      <c r="BI32" s="72"/>
      <c r="BJ32" s="72"/>
      <c r="BK32" s="31"/>
      <c r="BM32" s="298"/>
      <c r="BN32" s="299"/>
    </row>
    <row r="33" spans="2:69" ht="15" customHeight="1" x14ac:dyDescent="0.25">
      <c r="B33" s="306" t="s">
        <v>178</v>
      </c>
      <c r="C33" s="307">
        <v>9</v>
      </c>
      <c r="D33" s="307">
        <v>1890</v>
      </c>
      <c r="F33" s="308" t="str">
        <f t="shared" si="3"/>
        <v>7.62 Students in halls of residence</v>
      </c>
      <c r="G33" s="309">
        <f t="shared" si="0"/>
        <v>9</v>
      </c>
      <c r="H33" s="310">
        <f t="shared" si="0"/>
        <v>4.38489646772229E-2</v>
      </c>
      <c r="I33" s="309">
        <f t="shared" si="0"/>
        <v>1890</v>
      </c>
      <c r="J33" s="310">
        <f t="shared" si="0"/>
        <v>0.50619350518915307</v>
      </c>
      <c r="K33" s="310">
        <f t="shared" si="0"/>
        <v>0.47619047619047622</v>
      </c>
      <c r="L33" s="310">
        <f t="shared" si="0"/>
        <v>-9.3336392034684579</v>
      </c>
      <c r="M33" s="309">
        <f t="shared" si="0"/>
        <v>8.6624905747926437</v>
      </c>
      <c r="N33" s="311"/>
      <c r="O33" s="312" t="str">
        <f t="shared" si="4"/>
        <v>7</v>
      </c>
      <c r="P33" s="312" t="str">
        <f t="shared" si="11"/>
        <v>7.62</v>
      </c>
      <c r="Q33" s="312">
        <f>RANK(Z33,$Z$8:$Z$72,0)+COUNTIF($Z$8:Z33,Z33)-1</f>
        <v>25</v>
      </c>
      <c r="R33" s="312">
        <f>RANK(U33,$U$8:$U$72,0)+COUNTIF($U$8:U33,U33)-1</f>
        <v>26</v>
      </c>
      <c r="S33" s="293" t="s">
        <v>179</v>
      </c>
      <c r="T33" s="313">
        <f t="shared" si="6"/>
        <v>9</v>
      </c>
      <c r="U33" s="314">
        <f t="shared" si="7"/>
        <v>4.38489646772229E-2</v>
      </c>
      <c r="V33" s="313">
        <f t="shared" si="8"/>
        <v>1890</v>
      </c>
      <c r="W33" s="314">
        <f t="shared" si="1"/>
        <v>0.50619350518915307</v>
      </c>
      <c r="X33" s="310">
        <f t="shared" si="9"/>
        <v>0.47619047619047622</v>
      </c>
      <c r="Y33" s="310">
        <f t="shared" si="2"/>
        <v>-9.3336392034684579</v>
      </c>
      <c r="Z33" s="309">
        <f t="shared" si="10"/>
        <v>8.6624905747926437</v>
      </c>
      <c r="AA33" s="72"/>
      <c r="AB33" s="315">
        <v>26</v>
      </c>
      <c r="AC33" s="293" t="str">
        <f>VLOOKUP($AB$33,$Q$8:$Z$72,3,FALSE)</f>
        <v>2.6 Stressed young families</v>
      </c>
      <c r="AD33" s="309">
        <f>VLOOKUP($AB$33,$Q$8:$Z$72,4,FALSE)</f>
        <v>28</v>
      </c>
      <c r="AE33" s="310">
        <f>VLOOKUP($AB$33,$Q$8:$Z$72,5,FALSE)</f>
        <v>0.1364190012180268</v>
      </c>
      <c r="AF33" s="309">
        <f>VLOOKUP($AB$33,$Q$8:$Z$72,6,FALSE)</f>
        <v>9063</v>
      </c>
      <c r="AG33" s="310">
        <f>VLOOKUP($AB$33,$Q$8:$Z$72,7,FALSE)</f>
        <v>2.4273183796451292</v>
      </c>
      <c r="AH33" s="310">
        <f>VLOOKUP($AB$33,$Q$8:$Z$72,8,FALSE)</f>
        <v>0.30894847180845192</v>
      </c>
      <c r="AI33" s="310">
        <f>VLOOKUP($AB$33,$Q$8:$Z$72,9,FALSE)</f>
        <v>-21.326525415824737</v>
      </c>
      <c r="AJ33" s="309">
        <f>VLOOKUP($AB$33,$Q$8:$Z$72,10,FALSE)</f>
        <v>5.6201527727883427</v>
      </c>
      <c r="AK33" s="72"/>
      <c r="AL33" s="315">
        <v>26</v>
      </c>
      <c r="AM33" s="293" t="str">
        <f>VLOOKUP($AL$33,$R$8:$Z$72,2,FALSE)</f>
        <v>7.62 Students in halls of residence</v>
      </c>
      <c r="AN33" s="309">
        <f>VLOOKUP($AL$33,$R$8:$Z$72,3,FALSE)</f>
        <v>9</v>
      </c>
      <c r="AO33" s="310">
        <f>VLOOKUP($AL$33,$R$8:$Z$72,4,FALSE)</f>
        <v>4.38489646772229E-2</v>
      </c>
      <c r="AP33" s="309">
        <f>VLOOKUP($AL$33,$R$8:$Z$72,5,FALSE)</f>
        <v>1890</v>
      </c>
      <c r="AQ33" s="310">
        <f>VLOOKUP($AL$33,$R$8:$Z$72,6,FALSE)</f>
        <v>0.50619350518915307</v>
      </c>
      <c r="AR33" s="310">
        <f>VLOOKUP($AL$33,$R$8:$Z$72,7,FALSE)</f>
        <v>0.47619047619047622</v>
      </c>
      <c r="AS33" s="310">
        <f>VLOOKUP($AL$33,$R$8:$Z$72,8,FALSE)</f>
        <v>-9.3336392034684579</v>
      </c>
      <c r="AT33" s="309">
        <f>VLOOKUP($AL$33,$R$8:$Z$72,9,FALSE)</f>
        <v>8.6624905747926437</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-6.2709554614764897</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-6.2709554614764897</v>
      </c>
      <c r="Z34" s="309">
        <f t="shared" si="10"/>
        <v>0</v>
      </c>
      <c r="AA34" s="72"/>
      <c r="AB34" s="315">
        <v>27</v>
      </c>
      <c r="AC34" s="293" t="str">
        <f>VLOOKUP($AB$34,$Q$8:$Z$72,3,FALSE)</f>
        <v>2.7 Burdened lifestyles</v>
      </c>
      <c r="AD34" s="309">
        <f>VLOOKUP($AB$34,$Q$8:$Z$72,4,FALSE)</f>
        <v>0</v>
      </c>
      <c r="AE34" s="310">
        <f>VLOOKUP($AB$34,$Q$8:$Z$72,5,FALSE)</f>
        <v>0</v>
      </c>
      <c r="AF34" s="309">
        <f>VLOOKUP($AB$34,$Q$8:$Z$72,6,FALSE)</f>
        <v>4801</v>
      </c>
      <c r="AG34" s="310">
        <f>VLOOKUP($AB$34,$Q$8:$Z$72,7,FALSE)</f>
        <v>1.2858386340810177</v>
      </c>
      <c r="AH34" s="310">
        <f>VLOOKUP($AB$34,$Q$8:$Z$72,8,FALSE)</f>
        <v>0</v>
      </c>
      <c r="AI34" s="310">
        <f>VLOOKUP($AB$34,$Q$8:$Z$72,9,FALSE)</f>
        <v>-16.351028967329189</v>
      </c>
      <c r="AJ34" s="309">
        <f>VLOOKUP($AB$34,$Q$8:$Z$72,10,FALSE)</f>
        <v>0</v>
      </c>
      <c r="AK34" s="72"/>
      <c r="AL34" s="315">
        <v>27</v>
      </c>
      <c r="AM34" s="293" t="str">
        <f>VLOOKUP($AL$34,$R$8:$Z$72,2,FALSE)</f>
        <v>2.7 Burdened lifestyles</v>
      </c>
      <c r="AN34" s="309">
        <f>VLOOKUP($AL$34,$R$8:$Z$72,3,FALSE)</f>
        <v>0</v>
      </c>
      <c r="AO34" s="310">
        <f>VLOOKUP($AL$34,$R$8:$Z$72,4,FALSE)</f>
        <v>0</v>
      </c>
      <c r="AP34" s="309">
        <f>VLOOKUP($AL$34,$R$8:$Z$72,5,FALSE)</f>
        <v>4801</v>
      </c>
      <c r="AQ34" s="310">
        <f>VLOOKUP($AL$34,$R$8:$Z$72,6,FALSE)</f>
        <v>1.2858386340810177</v>
      </c>
      <c r="AR34" s="310">
        <f>VLOOKUP($AL$34,$R$8:$Z$72,7,FALSE)</f>
        <v>0</v>
      </c>
      <c r="AS34" s="310">
        <f>VLOOKUP($AL$34,$R$8:$Z$72,8,FALSE)</f>
        <v>-16.351028967329189</v>
      </c>
      <c r="AT34" s="309">
        <f>VLOOKUP($AL$34,$R$8:$Z$72,9,FALSE)</f>
        <v>0</v>
      </c>
      <c r="AU34" s="72"/>
      <c r="AV34" s="72"/>
      <c r="AW34" s="72"/>
      <c r="BF34" s="72"/>
      <c r="BG34" s="72"/>
      <c r="BH34" s="72"/>
      <c r="BI34" s="72"/>
      <c r="BJ34" s="72"/>
      <c r="BK34" s="31"/>
      <c r="BM34" s="316"/>
      <c r="BN34" s="299"/>
    </row>
    <row r="35" spans="2:69" ht="15" customHeight="1" x14ac:dyDescent="0.25">
      <c r="B35" s="306" t="s">
        <v>182</v>
      </c>
      <c r="C35" s="307">
        <v>228</v>
      </c>
      <c r="D35" s="307">
        <v>3052</v>
      </c>
      <c r="F35" s="308" t="str">
        <f t="shared" si="3"/>
        <v>7.64 Inactive communal populations</v>
      </c>
      <c r="G35" s="309">
        <f t="shared" si="0"/>
        <v>228</v>
      </c>
      <c r="H35" s="310">
        <f t="shared" si="0"/>
        <v>1.1108404384896469</v>
      </c>
      <c r="I35" s="309">
        <f t="shared" si="0"/>
        <v>3052</v>
      </c>
      <c r="J35" s="310">
        <f t="shared" si="0"/>
        <v>0.81740877134248413</v>
      </c>
      <c r="K35" s="310">
        <f t="shared" si="0"/>
        <v>7.470511140235911</v>
      </c>
      <c r="L35" s="310">
        <f t="shared" si="0"/>
        <v>4.6688636609750276</v>
      </c>
      <c r="M35" s="309">
        <f t="shared" si="0"/>
        <v>135.89778791647177</v>
      </c>
      <c r="N35" s="311"/>
      <c r="O35" s="312" t="str">
        <f t="shared" si="4"/>
        <v>7</v>
      </c>
      <c r="P35" s="312" t="str">
        <f t="shared" si="11"/>
        <v>7.64</v>
      </c>
      <c r="Q35" s="312">
        <f>RANK(Z35,$Z$8:$Z$72,0)+COUNTIF($Z$8:Z35,Z35)-1</f>
        <v>7</v>
      </c>
      <c r="R35" s="312">
        <f>RANK(U35,$U$8:$U$72,0)+COUNTIF($U$8:U35,U35)-1</f>
        <v>19</v>
      </c>
      <c r="S35" s="293" t="s">
        <v>183</v>
      </c>
      <c r="T35" s="313">
        <f t="shared" si="6"/>
        <v>228</v>
      </c>
      <c r="U35" s="314">
        <f t="shared" si="7"/>
        <v>1.1108404384896469</v>
      </c>
      <c r="V35" s="313">
        <f t="shared" si="8"/>
        <v>3052</v>
      </c>
      <c r="W35" s="314">
        <f t="shared" si="1"/>
        <v>0.81740877134248413</v>
      </c>
      <c r="X35" s="310">
        <f t="shared" si="9"/>
        <v>7.470511140235911</v>
      </c>
      <c r="Y35" s="310">
        <f t="shared" si="2"/>
        <v>4.6688636609750276</v>
      </c>
      <c r="Z35" s="309">
        <f t="shared" si="10"/>
        <v>135.89778791647177</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-6.2709554614764897</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-6.2709554614764897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20525</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1071</v>
      </c>
      <c r="H77" s="310">
        <f t="shared" ref="H77:J82" si="12">IF($G$75=1,U77,IF($G$75=2,AE77,IF($G$75=3,AO77,"")))</f>
        <v>5.2180267965895251</v>
      </c>
      <c r="I77" s="323">
        <f>IF($G$75=1,V77,IF($G$75=2,AF77,IF($G$75=3,AP77,"")))</f>
        <v>34659</v>
      </c>
      <c r="J77" s="324">
        <f>IF($G$75=1,W77,IF($G$75=2,AG77,IF($G$75=3,AQ77,"")))</f>
        <v>9.2826247070639436</v>
      </c>
      <c r="K77" s="325">
        <f>IF($G$75=1,X77,IF($G$75=2,AH77,IF($G$75=3,AR77,"")))</f>
        <v>3.0901064658530255</v>
      </c>
      <c r="L77" s="326">
        <f>IF($G$75=1,Y77,IF($G$75=2,AI77,IF($G$75=3,AS77,"")))</f>
        <v>-20.066819213962145</v>
      </c>
      <c r="M77" s="327">
        <f>IF($G$75=1,Z77,IF($G$75=2,AJ77,IF($G$75=3,AT77,"")))</f>
        <v>56.212838084671048</v>
      </c>
      <c r="N77" s="311"/>
      <c r="O77" s="328"/>
      <c r="P77" s="312" t="str">
        <f>LEFT(S77,1)</f>
        <v>1</v>
      </c>
      <c r="Q77" s="312">
        <f>RANK(Z77,$Z$77:$Z$82,0)+COUNTIF($Z$77:Z77,Z77)-1</f>
        <v>4</v>
      </c>
      <c r="R77" s="312">
        <f>RANK(U77,$U$77:$U$82,0)+COUNTIF($U$77:U77,U77)-1</f>
        <v>4</v>
      </c>
      <c r="S77" s="329" t="s">
        <v>71</v>
      </c>
      <c r="T77" s="309">
        <f>SUMIF($O$8:$O$36,$P77,T$8:T$36)</f>
        <v>1071</v>
      </c>
      <c r="U77" s="310">
        <f>IF(SUM($T$77:$T$98)&gt;0,T77/SUM($T$77:$T$98)*100,0)</f>
        <v>5.2180267965895251</v>
      </c>
      <c r="V77" s="309">
        <f>SUMIF($O$8:$O$71,$P77,V$8:V$71)</f>
        <v>34659</v>
      </c>
      <c r="W77" s="326">
        <f t="shared" ref="W77:W82" si="13">IF(SUM($V$77:$V$98)&gt;0,V77/SUM($V$77:$V$98)*100,0)</f>
        <v>9.2826247070639436</v>
      </c>
      <c r="X77" s="326">
        <f>IF(V77&gt;0,(T77/V77)*100,0)</f>
        <v>3.0901064658530255</v>
      </c>
      <c r="Y77" s="326">
        <f t="shared" ref="Y77:Y82" si="14">IF(AND((SQRT((W77*(100-W77))/SUM($T$77:$T$98)))&gt;0, SUM($T$77:$T$98)&gt;0),(U77-W77)/(SQRT((W77*(100-W77))/SUM($T$77:$T$98))),0)</f>
        <v>-20.066819213962145</v>
      </c>
      <c r="Z77" s="327">
        <f>IF(AND(W77&gt;0,SUM(X77)&gt;0),(U77/W77)*100,0)</f>
        <v>56.212838084671048</v>
      </c>
      <c r="AA77" s="72"/>
      <c r="AB77" s="315">
        <v>1</v>
      </c>
      <c r="AC77" s="329" t="str">
        <f>VLOOKUP($AB$77,$Q$77:$Z$98,S$5,FALSE)</f>
        <v>5. Fit and Well</v>
      </c>
      <c r="AD77" s="309">
        <f t="shared" ref="AD77:AI77" si="15">VLOOKUP($AB$77,$Q$77:$Z$98,T$5,FALSE)</f>
        <v>10521</v>
      </c>
      <c r="AE77" s="310">
        <f t="shared" si="15"/>
        <v>51.259439707673572</v>
      </c>
      <c r="AF77" s="309">
        <f t="shared" si="15"/>
        <v>126333</v>
      </c>
      <c r="AG77" s="326">
        <f t="shared" si="15"/>
        <v>33.835420154000666</v>
      </c>
      <c r="AH77" s="326">
        <f>VLOOKUP($AB$77,$Q$77:$Z$98,X$5,FALSE)</f>
        <v>8.3279903113200824</v>
      </c>
      <c r="AI77" s="326">
        <f t="shared" si="15"/>
        <v>52.758369635791141</v>
      </c>
      <c r="AJ77" s="327">
        <f>VLOOKUP($AB$77,$Q$77:$Z$98,Z$5,FALSE)</f>
        <v>151.49638891542688</v>
      </c>
      <c r="AK77" s="72"/>
      <c r="AL77" s="315">
        <v>1</v>
      </c>
      <c r="AM77" s="329" t="str">
        <f>VLOOKUP($AB$77,$R$77:$Z$98,R$5,FALSE)</f>
        <v>5. Fit and Well</v>
      </c>
      <c r="AN77" s="309">
        <f t="shared" ref="AN77:AO77" si="16">VLOOKUP($AB$77,$R$77:$Z$98,S$5,FALSE)</f>
        <v>10521</v>
      </c>
      <c r="AO77" s="310">
        <f t="shared" si="16"/>
        <v>51.259439707673572</v>
      </c>
      <c r="AP77" s="309">
        <f>VLOOKUP($AB$77,$R$77:$Z$98,U$5,FALSE)</f>
        <v>126333</v>
      </c>
      <c r="AQ77" s="326">
        <f>VLOOKUP($AB$77,$R$77:$Z$98,V$5,FALSE)</f>
        <v>33.835420154000666</v>
      </c>
      <c r="AR77" s="326">
        <f>VLOOKUP($AB$77,$R$77:$Z$98,W$5,FALSE)</f>
        <v>8.3279903113200824</v>
      </c>
      <c r="AS77" s="326">
        <f>VLOOKUP($AB$77,$R$77:$Z$98,X$5,FALSE)</f>
        <v>52.758369635791141</v>
      </c>
      <c r="AT77" s="327">
        <f>VLOOKUP($AB$77,$R$77:$Z$98,Y$5,FALSE)</f>
        <v>151.49638891542688</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781</v>
      </c>
      <c r="H78" s="310">
        <f t="shared" si="12"/>
        <v>3.8051157125456756</v>
      </c>
      <c r="I78" s="323">
        <f t="shared" si="12"/>
        <v>44187</v>
      </c>
      <c r="J78" s="324">
        <f t="shared" si="12"/>
        <v>11.834482758620691</v>
      </c>
      <c r="K78" s="325">
        <f>IF($G$75=1,X78,IF($G$75=2,AH78,IF($G$75=3,AR78,"")))</f>
        <v>1.7674881752551657</v>
      </c>
      <c r="L78" s="326">
        <f>IF($G$75=1,Y78,IF($G$75=2,AI78,IF($G$75=3,AS78,"")))</f>
        <v>-35.612205732630962</v>
      </c>
      <c r="M78" s="327">
        <f t="shared" ref="M78:M82" si="19">IF($G$75=1,Z78,IF($G$75=2,AJ78,IF($G$75=3,AT78,"")))</f>
        <v>32.152784284331169</v>
      </c>
      <c r="N78" s="311"/>
      <c r="O78" s="328"/>
      <c r="P78" s="312" t="str">
        <f t="shared" ref="P78:P82" si="20">LEFT(S78,1)</f>
        <v>2</v>
      </c>
      <c r="Q78" s="312">
        <f>RANK(Z78,$Z$77:$Z$82,0)+COUNTIF($Z$77:Z78,Z78)-1</f>
        <v>6</v>
      </c>
      <c r="R78" s="312">
        <f>RANK(U78,$U$77:$U$98,0)+COUNTIF($U$77:U78,U78)-1</f>
        <v>5</v>
      </c>
      <c r="S78" s="329" t="s">
        <v>78</v>
      </c>
      <c r="T78" s="309">
        <f>SUMIF($O$8:$O$36,$P78,T$8:T$36)</f>
        <v>781</v>
      </c>
      <c r="U78" s="310">
        <f t="shared" ref="U78:U80" si="21">IF(SUM($T$77:$T$98)&gt;0,T78/SUM($T$77:$T$98)*100,0)</f>
        <v>3.8051157125456756</v>
      </c>
      <c r="V78" s="309">
        <f t="shared" ref="V78:V81" si="22">SUMIF($O$8:$O$71,$P78,V$8:V$71)</f>
        <v>44187</v>
      </c>
      <c r="W78" s="326">
        <f t="shared" si="13"/>
        <v>11.834482758620691</v>
      </c>
      <c r="X78" s="326">
        <f t="shared" ref="X78:X82" si="23">IF(V78&gt;0,(T78/V78)*100,0)</f>
        <v>1.7674881752551657</v>
      </c>
      <c r="Y78" s="326">
        <f t="shared" si="14"/>
        <v>-35.612205732630962</v>
      </c>
      <c r="Z78" s="327">
        <f t="shared" ref="Z78:Z82" si="24">IF(AND(W78&gt;0,SUM(X78)&gt;0),(U78/W78)*100,0)</f>
        <v>32.152784284331169</v>
      </c>
      <c r="AA78" s="72"/>
      <c r="AB78" s="315">
        <v>2</v>
      </c>
      <c r="AC78" s="329" t="str">
        <f>VLOOKUP($AB$78,$Q$77:$Z$98,S$5,FALSE)</f>
        <v>4. Healthy Behaviours</v>
      </c>
      <c r="AD78" s="309">
        <f t="shared" ref="AD78:AJ78" si="25">VLOOKUP($AB$78,$Q$77:$Z$98,T$5,FALSE)</f>
        <v>6721</v>
      </c>
      <c r="AE78" s="310">
        <f t="shared" si="25"/>
        <v>32.745432399512794</v>
      </c>
      <c r="AF78" s="309">
        <f t="shared" si="25"/>
        <v>108223</v>
      </c>
      <c r="AG78" s="326">
        <f t="shared" si="25"/>
        <v>28.985068630733181</v>
      </c>
      <c r="AH78" s="326">
        <f t="shared" si="25"/>
        <v>6.2103249771305542</v>
      </c>
      <c r="AI78" s="326">
        <f t="shared" si="25"/>
        <v>11.874338910182892</v>
      </c>
      <c r="AJ78" s="327">
        <f t="shared" si="25"/>
        <v>112.97345131966483</v>
      </c>
      <c r="AK78" s="72"/>
      <c r="AL78" s="315">
        <v>2</v>
      </c>
      <c r="AM78" s="329" t="str">
        <f t="shared" ref="AM78:AQ78" si="26">VLOOKUP($AB$78,$R$77:$Z$98,R$5,FALSE)</f>
        <v>4. Healthy Behaviours</v>
      </c>
      <c r="AN78" s="309">
        <f t="shared" si="26"/>
        <v>6721</v>
      </c>
      <c r="AO78" s="310">
        <f t="shared" si="26"/>
        <v>32.745432399512794</v>
      </c>
      <c r="AP78" s="309">
        <f>VLOOKUP($AB$78,$R$77:$Z$98,U$5,FALSE)</f>
        <v>108223</v>
      </c>
      <c r="AQ78" s="326">
        <f t="shared" si="26"/>
        <v>28.985068630733181</v>
      </c>
      <c r="AR78" s="326">
        <f>VLOOKUP($AB$78,$R$77:$Z$98,W$5,FALSE)</f>
        <v>6.2103249771305542</v>
      </c>
      <c r="AS78" s="326">
        <f>VLOOKUP($AB$78,$R$77:$Z$98,X$5,FALSE)</f>
        <v>11.874338910182892</v>
      </c>
      <c r="AT78" s="327">
        <f>VLOOKUP($AB$78,$R$77:$Z$98,Y$5,FALSE)</f>
        <v>112.97345131966483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1194</v>
      </c>
      <c r="H79" s="310">
        <f t="shared" si="12"/>
        <v>5.8172959805115712</v>
      </c>
      <c r="I79" s="323">
        <f t="shared" si="12"/>
        <v>54317</v>
      </c>
      <c r="J79" s="324">
        <f t="shared" si="12"/>
        <v>14.547572815533979</v>
      </c>
      <c r="K79" s="325">
        <f>IF($G$75=1,X79,IF($G$75=2,AH79,IF($G$75=3,AR79,"")))</f>
        <v>2.1982068229099547</v>
      </c>
      <c r="L79" s="326">
        <f>IF($G$75=1,Y79,IF($G$75=2,AI79,IF($G$75=3,AS79,"")))</f>
        <v>-35.474160523753135</v>
      </c>
      <c r="M79" s="327">
        <f t="shared" si="19"/>
        <v>39.988086358294979</v>
      </c>
      <c r="N79" s="311"/>
      <c r="O79" s="328"/>
      <c r="P79" s="312" t="str">
        <f t="shared" si="20"/>
        <v>3</v>
      </c>
      <c r="Q79" s="312">
        <f>RANK(Z79,$Z$77:$Z$82,0)+COUNTIF($Z$77:Z79,Z79)-1</f>
        <v>5</v>
      </c>
      <c r="R79" s="312">
        <f>RANK(U79,$U$77:$U$98,0)+COUNTIF($U$77:U79,U79)-1</f>
        <v>3</v>
      </c>
      <c r="S79" s="329" t="s">
        <v>191</v>
      </c>
      <c r="T79" s="309">
        <f t="shared" ref="T79:T82" si="27">SUMIF($O$8:$O$36,$P79,T$8:T$36)</f>
        <v>1194</v>
      </c>
      <c r="U79" s="310">
        <f t="shared" si="21"/>
        <v>5.8172959805115712</v>
      </c>
      <c r="V79" s="309">
        <f t="shared" si="22"/>
        <v>54317</v>
      </c>
      <c r="W79" s="326">
        <f t="shared" si="13"/>
        <v>14.547572815533979</v>
      </c>
      <c r="X79" s="326">
        <f t="shared" si="23"/>
        <v>2.1982068229099547</v>
      </c>
      <c r="Y79" s="326">
        <f t="shared" si="14"/>
        <v>-35.474160523753135</v>
      </c>
      <c r="Z79" s="327">
        <f t="shared" si="24"/>
        <v>39.988086358294979</v>
      </c>
      <c r="AA79" s="72"/>
      <c r="AB79" s="315">
        <v>3</v>
      </c>
      <c r="AC79" s="329" t="str">
        <f>VLOOKUP($AB$79,$Q$77:$Z$98,S$5,FALSE)</f>
        <v>7. Not Private Households</v>
      </c>
      <c r="AD79" s="309">
        <f t="shared" ref="AD79:AJ79" si="28">VLOOKUP($AB$79,$Q$77:$Z$98,T$5,FALSE)</f>
        <v>237</v>
      </c>
      <c r="AE79" s="310">
        <f t="shared" si="28"/>
        <v>1.1546894031668697</v>
      </c>
      <c r="AF79" s="309">
        <f t="shared" si="28"/>
        <v>5656</v>
      </c>
      <c r="AG79" s="326">
        <f t="shared" si="28"/>
        <v>1.5148309340475392</v>
      </c>
      <c r="AH79" s="326">
        <f t="shared" si="28"/>
        <v>4.1902404526166901</v>
      </c>
      <c r="AI79" s="326">
        <f t="shared" si="28"/>
        <v>-4.2242274000291431</v>
      </c>
      <c r="AJ79" s="327">
        <f t="shared" si="28"/>
        <v>76.2256286965046</v>
      </c>
      <c r="AK79" s="72"/>
      <c r="AL79" s="315">
        <v>3</v>
      </c>
      <c r="AM79" s="329" t="str">
        <f t="shared" ref="AM79:AQ79" si="29">VLOOKUP($AB$79,$R$77:$Z$98,R$5,FALSE)</f>
        <v>3. Unhealthy Traits</v>
      </c>
      <c r="AN79" s="309">
        <f t="shared" si="29"/>
        <v>1194</v>
      </c>
      <c r="AO79" s="310">
        <f t="shared" si="29"/>
        <v>5.8172959805115712</v>
      </c>
      <c r="AP79" s="309">
        <f t="shared" si="29"/>
        <v>54317</v>
      </c>
      <c r="AQ79" s="326">
        <f t="shared" si="29"/>
        <v>14.547572815533979</v>
      </c>
      <c r="AR79" s="326">
        <f>VLOOKUP($AB$79,$R$77:$Z$98,W$5,FALSE)</f>
        <v>2.1982068229099547</v>
      </c>
      <c r="AS79" s="326">
        <f>VLOOKUP($AB$79,$R$77:$Z$98,X$5,FALSE)</f>
        <v>-35.474160523753135</v>
      </c>
      <c r="AT79" s="327">
        <f>VLOOKUP($AB$79,$R$77:$Z$98,Y$5,FALSE)</f>
        <v>39.988086358294979</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6721</v>
      </c>
      <c r="H80" s="310">
        <f t="shared" si="12"/>
        <v>32.745432399512794</v>
      </c>
      <c r="I80" s="323">
        <f t="shared" si="12"/>
        <v>108223</v>
      </c>
      <c r="J80" s="324">
        <f t="shared" si="12"/>
        <v>28.985068630733181</v>
      </c>
      <c r="K80" s="325">
        <f>IF($G$75=1,X80,IF($G$75=2,AH80,IF($G$75=3,AR80,"")))</f>
        <v>6.2103249771305542</v>
      </c>
      <c r="L80" s="326">
        <f t="shared" ref="L80:L82" si="30">IF($G$75=1,Y80,IF($G$75=2,AI80,IF($G$75=3,AS80,"")))</f>
        <v>11.874338910182892</v>
      </c>
      <c r="M80" s="327">
        <f t="shared" si="19"/>
        <v>112.97345131966483</v>
      </c>
      <c r="N80" s="311"/>
      <c r="O80" s="328"/>
      <c r="P80" s="312" t="str">
        <f t="shared" si="20"/>
        <v>4</v>
      </c>
      <c r="Q80" s="312">
        <f>RANK(Z80,$Z$77:$Z$82,0)+COUNTIF($Z$77:Z80,Z80)-1</f>
        <v>2</v>
      </c>
      <c r="R80" s="312">
        <f>RANK(U80,$U$77:$U$98,0)+COUNTIF($U$77:U80,U80)-1</f>
        <v>2</v>
      </c>
      <c r="S80" s="329" t="s">
        <v>89</v>
      </c>
      <c r="T80" s="309">
        <f t="shared" si="27"/>
        <v>6721</v>
      </c>
      <c r="U80" s="310">
        <f t="shared" si="21"/>
        <v>32.745432399512794</v>
      </c>
      <c r="V80" s="309">
        <f t="shared" si="22"/>
        <v>108223</v>
      </c>
      <c r="W80" s="326">
        <f t="shared" si="13"/>
        <v>28.985068630733181</v>
      </c>
      <c r="X80" s="326">
        <f t="shared" si="23"/>
        <v>6.2103249771305542</v>
      </c>
      <c r="Y80" s="326">
        <f t="shared" si="14"/>
        <v>11.874338910182892</v>
      </c>
      <c r="Z80" s="327">
        <f t="shared" si="24"/>
        <v>112.97345131966483</v>
      </c>
      <c r="AA80" s="72"/>
      <c r="AB80" s="315">
        <v>4</v>
      </c>
      <c r="AC80" s="329" t="str">
        <f>VLOOKUP($AB$80,$Q$77:$Z$98,S$5,FALSE)</f>
        <v>1. Serious Challenges</v>
      </c>
      <c r="AD80" s="309">
        <f t="shared" ref="AD80:AJ80" si="31">VLOOKUP($AB$80,$Q$77:$Z$98,T$5,FALSE)</f>
        <v>1071</v>
      </c>
      <c r="AE80" s="310">
        <f t="shared" si="31"/>
        <v>5.2180267965895251</v>
      </c>
      <c r="AF80" s="309">
        <f t="shared" si="31"/>
        <v>34659</v>
      </c>
      <c r="AG80" s="326">
        <f t="shared" si="31"/>
        <v>9.2826247070639436</v>
      </c>
      <c r="AH80" s="326">
        <f t="shared" si="31"/>
        <v>3.0901064658530255</v>
      </c>
      <c r="AI80" s="326">
        <f t="shared" si="31"/>
        <v>-20.066819213962145</v>
      </c>
      <c r="AJ80" s="327">
        <f t="shared" si="31"/>
        <v>56.212838084671048</v>
      </c>
      <c r="AK80" s="72"/>
      <c r="AL80" s="315">
        <v>4</v>
      </c>
      <c r="AM80" s="329" t="str">
        <f t="shared" ref="AM80:AQ80" si="32">VLOOKUP($AB$80,$R$77:$Z$98,R$5,FALSE)</f>
        <v>1. Serious Challenges</v>
      </c>
      <c r="AN80" s="309">
        <f t="shared" si="32"/>
        <v>1071</v>
      </c>
      <c r="AO80" s="310">
        <f t="shared" si="32"/>
        <v>5.2180267965895251</v>
      </c>
      <c r="AP80" s="309">
        <f>VLOOKUP($AB$80,$R$77:$Z$98,U$5,FALSE)</f>
        <v>34659</v>
      </c>
      <c r="AQ80" s="326">
        <f t="shared" si="32"/>
        <v>9.2826247070639436</v>
      </c>
      <c r="AR80" s="326">
        <f>VLOOKUP($AB$80,$R$77:$Z$98,W$5,FALSE)</f>
        <v>3.0901064658530255</v>
      </c>
      <c r="AS80" s="326">
        <f>VLOOKUP($AB$80,$R$77:$Z$98,X$5,FALSE)</f>
        <v>-20.066819213962145</v>
      </c>
      <c r="AT80" s="327">
        <f>VLOOKUP($AB$80,$R$77:$Z$98,Y$5,FALSE)</f>
        <v>56.212838084671048</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10521</v>
      </c>
      <c r="H81" s="310">
        <f t="shared" si="12"/>
        <v>51.259439707673572</v>
      </c>
      <c r="I81" s="323">
        <f t="shared" si="12"/>
        <v>126333</v>
      </c>
      <c r="J81" s="324">
        <f t="shared" si="12"/>
        <v>33.835420154000666</v>
      </c>
      <c r="K81" s="325">
        <f>IF($G$75=1,X81,IF($G$75=2,AH81,IF($G$75=3,AR81,"")))</f>
        <v>8.3279903113200824</v>
      </c>
      <c r="L81" s="326">
        <f>IF($G$75=1,Y81,IF($G$75=2,AI81,IF($G$75=3,AS81,"")))</f>
        <v>52.758369635791141</v>
      </c>
      <c r="M81" s="327">
        <f t="shared" si="19"/>
        <v>151.49638891542688</v>
      </c>
      <c r="N81" s="311"/>
      <c r="O81" s="328"/>
      <c r="P81" s="312" t="str">
        <f t="shared" si="20"/>
        <v>5</v>
      </c>
      <c r="Q81" s="312">
        <f>RANK(Z81,$Z$77:$Z$82,0)+COUNTIF($Z$77:Z81,Z81)-1</f>
        <v>1</v>
      </c>
      <c r="R81" s="312">
        <f>RANK(U81,$U$77:$U$98,0)+COUNTIF($U$77:U81,U81)-1</f>
        <v>1</v>
      </c>
      <c r="S81" s="329" t="s">
        <v>96</v>
      </c>
      <c r="T81" s="309">
        <f t="shared" si="27"/>
        <v>10521</v>
      </c>
      <c r="U81" s="310">
        <f>IF(SUM($T$77:$T$98)&gt;0,T81/SUM($T$77:$T$98)*100,0)</f>
        <v>51.259439707673572</v>
      </c>
      <c r="V81" s="309">
        <f t="shared" si="22"/>
        <v>126333</v>
      </c>
      <c r="W81" s="326">
        <f t="shared" si="13"/>
        <v>33.835420154000666</v>
      </c>
      <c r="X81" s="326">
        <f t="shared" si="23"/>
        <v>8.3279903113200824</v>
      </c>
      <c r="Y81" s="326">
        <f t="shared" si="14"/>
        <v>52.758369635791141</v>
      </c>
      <c r="Z81" s="327">
        <f t="shared" si="24"/>
        <v>151.49638891542688</v>
      </c>
      <c r="AA81" s="72"/>
      <c r="AB81" s="315">
        <v>5</v>
      </c>
      <c r="AC81" s="329" t="str">
        <f>VLOOKUP($AB$81,$Q$77:$Z$98,S$5,FALSE)</f>
        <v>3. Unhealthy Traits</v>
      </c>
      <c r="AD81" s="309">
        <f t="shared" ref="AD81:AJ81" si="33">VLOOKUP($AB$81,$Q$77:$Z$98,T$5,FALSE)</f>
        <v>1194</v>
      </c>
      <c r="AE81" s="310">
        <f t="shared" si="33"/>
        <v>5.8172959805115712</v>
      </c>
      <c r="AF81" s="309">
        <f t="shared" si="33"/>
        <v>54317</v>
      </c>
      <c r="AG81" s="326">
        <f t="shared" si="33"/>
        <v>14.547572815533979</v>
      </c>
      <c r="AH81" s="326">
        <f t="shared" si="33"/>
        <v>2.1982068229099547</v>
      </c>
      <c r="AI81" s="326">
        <f t="shared" si="33"/>
        <v>-35.474160523753135</v>
      </c>
      <c r="AJ81" s="327">
        <f t="shared" si="33"/>
        <v>39.988086358294979</v>
      </c>
      <c r="AK81" s="72"/>
      <c r="AL81" s="315">
        <v>5</v>
      </c>
      <c r="AM81" s="329" t="str">
        <f t="shared" ref="AM81:AQ81" si="34">VLOOKUP($AB$81,$R$77:$Z$98,R$5,FALSE)</f>
        <v>2. Multiple Concerns</v>
      </c>
      <c r="AN81" s="309">
        <f t="shared" si="34"/>
        <v>781</v>
      </c>
      <c r="AO81" s="310">
        <f t="shared" si="34"/>
        <v>3.8051157125456756</v>
      </c>
      <c r="AP81" s="309">
        <f>VLOOKUP($AB$81,$R$77:$Z$98,U$5,FALSE)</f>
        <v>44187</v>
      </c>
      <c r="AQ81" s="326">
        <f t="shared" si="34"/>
        <v>11.834482758620691</v>
      </c>
      <c r="AR81" s="326">
        <f>VLOOKUP($AB$81,$R$77:$Z$98,W$5,FALSE)</f>
        <v>1.7674881752551657</v>
      </c>
      <c r="AS81" s="326">
        <f>VLOOKUP($AB$81,$R$77:$Z$98,X$5,FALSE)</f>
        <v>-35.612205732630962</v>
      </c>
      <c r="AT81" s="327">
        <f>VLOOKUP($AB$81,$R$77:$Z$98,Y$5,FALSE)</f>
        <v>32.152784284331169</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237</v>
      </c>
      <c r="H82" s="310">
        <f t="shared" si="12"/>
        <v>1.1546894031668697</v>
      </c>
      <c r="I82" s="323">
        <f t="shared" si="12"/>
        <v>5656</v>
      </c>
      <c r="J82" s="324">
        <f t="shared" si="12"/>
        <v>1.5148309340475392</v>
      </c>
      <c r="K82" s="325">
        <f>IF($G$75=1,X82,IF($G$75=2,AH82,IF($G$75=3,AR82,"")))</f>
        <v>4.1902404526166901</v>
      </c>
      <c r="L82" s="326">
        <f t="shared" si="30"/>
        <v>-4.2242274000291431</v>
      </c>
      <c r="M82" s="327">
        <f t="shared" si="19"/>
        <v>76.2256286965046</v>
      </c>
      <c r="N82" s="311"/>
      <c r="O82" s="328"/>
      <c r="P82" s="312" t="str">
        <f t="shared" si="20"/>
        <v>7</v>
      </c>
      <c r="Q82" s="312">
        <f>RANK(Z82,$Z$77:$Z$82,0)+COUNTIF($Z$77:Z82,Z82)-1</f>
        <v>3</v>
      </c>
      <c r="R82" s="312">
        <f>RANK(U82,$U$77:$U$98,0)+COUNTIF($U$77:U82,U82)-1</f>
        <v>6</v>
      </c>
      <c r="S82" s="329" t="s">
        <v>103</v>
      </c>
      <c r="T82" s="309">
        <f t="shared" si="27"/>
        <v>237</v>
      </c>
      <c r="U82" s="310">
        <f>IF(SUM($T$77:$T$98)&gt;0,T82/SUM($T$77:$T$98)*100,0)</f>
        <v>1.1546894031668697</v>
      </c>
      <c r="V82" s="309">
        <f>SUMIF($O$8:$O$36,$P82,V$8:V$36)</f>
        <v>5656</v>
      </c>
      <c r="W82" s="326">
        <f t="shared" si="13"/>
        <v>1.5148309340475392</v>
      </c>
      <c r="X82" s="326">
        <f t="shared" si="23"/>
        <v>4.1902404526166901</v>
      </c>
      <c r="Y82" s="326">
        <f t="shared" si="14"/>
        <v>-4.2242274000291431</v>
      </c>
      <c r="Z82" s="327">
        <f t="shared" si="24"/>
        <v>76.2256286965046</v>
      </c>
      <c r="AA82" s="72"/>
      <c r="AB82" s="315">
        <v>6</v>
      </c>
      <c r="AC82" s="329" t="str">
        <f>VLOOKUP($AB$82,$Q$77:$Z$98,S$5,FALSE)</f>
        <v>2. Multiple Concerns</v>
      </c>
      <c r="AD82" s="309">
        <f t="shared" ref="AD82:AJ82" si="35">VLOOKUP($AB$82,$Q$77:$Z$98,T$5,FALSE)</f>
        <v>781</v>
      </c>
      <c r="AE82" s="310">
        <f t="shared" si="35"/>
        <v>3.8051157125456756</v>
      </c>
      <c r="AF82" s="309">
        <f t="shared" si="35"/>
        <v>44187</v>
      </c>
      <c r="AG82" s="326">
        <f t="shared" si="35"/>
        <v>11.834482758620691</v>
      </c>
      <c r="AH82" s="326">
        <f t="shared" si="35"/>
        <v>1.7674881752551657</v>
      </c>
      <c r="AI82" s="326">
        <f t="shared" si="35"/>
        <v>-35.612205732630962</v>
      </c>
      <c r="AJ82" s="327">
        <f t="shared" si="35"/>
        <v>32.152784284331169</v>
      </c>
      <c r="AK82" s="72"/>
      <c r="AL82" s="315">
        <v>6</v>
      </c>
      <c r="AM82" s="329" t="str">
        <f t="shared" ref="AM82:AO82" si="36">VLOOKUP($AB$82,$R$77:$Z$98,R$5,FALSE)</f>
        <v>7. Not Private Households</v>
      </c>
      <c r="AN82" s="309">
        <f t="shared" si="36"/>
        <v>237</v>
      </c>
      <c r="AO82" s="310">
        <f t="shared" si="36"/>
        <v>1.1546894031668697</v>
      </c>
      <c r="AP82" s="309">
        <f>VLOOKUP($AB$82,$R$77:$Z$98,U$5,FALSE)</f>
        <v>5656</v>
      </c>
      <c r="AQ82" s="326">
        <f>VLOOKUP($AB$82,$R$77:$Z$98,V$5,FALSE)</f>
        <v>1.5148309340475392</v>
      </c>
      <c r="AR82" s="326">
        <f>VLOOKUP($AB$82,$R$77:$Z$98,W$5,FALSE)</f>
        <v>4.1902404526166901</v>
      </c>
      <c r="AS82" s="326">
        <f>VLOOKUP($AB$82,$R$77:$Z$98,X$5,FALSE)</f>
        <v>-4.2242274000291431</v>
      </c>
      <c r="AT82" s="327">
        <f>VLOOKUP($AB$82,$R$77:$Z$98,Y$5,FALSE)</f>
        <v>76.2256286965046</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F39DE-B03A-47B8-AE6A-E9BFB7AEAD17}">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1071</v>
      </c>
      <c r="V5" s="402">
        <f>'Input Sheet'!T78</f>
        <v>781</v>
      </c>
      <c r="W5" s="402">
        <f>'Input Sheet'!T79</f>
        <v>1194</v>
      </c>
      <c r="X5" s="403">
        <f>'Input Sheet'!T80</f>
        <v>6721</v>
      </c>
      <c r="Y5" s="403">
        <f>'Input Sheet'!T81</f>
        <v>10521</v>
      </c>
      <c r="Z5" s="403">
        <f>'Input Sheet'!T82</f>
        <v>237</v>
      </c>
      <c r="AA5" s="404">
        <f>SUM(U5:Z5)</f>
        <v>20525</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4.7791519624116929E-2</v>
      </c>
      <c r="AZ6" s="437">
        <f t="shared" ref="AZ6:AZ13" si="1">IF(AX6="","",IFERROR(VLOOKUP($AX$4&amp;AX6,$D$8:$AC$1006,26,FALSE),""))</f>
        <v>96.217363414853253</v>
      </c>
      <c r="BA6" s="333" t="b">
        <f>IF(AX6="","")</f>
        <v>0</v>
      </c>
      <c r="BB6" s="333">
        <f t="shared" ref="BB6:BB65" si="2">VLOOKUP($AX$4&amp;AX6,$D$8:$AC$986,25,FALSE)</f>
        <v>4.7791519624116929E-2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0.14720296300063335</v>
      </c>
      <c r="AZ7" s="437">
        <f t="shared" si="1"/>
        <v>97.951193252449556</v>
      </c>
      <c r="BA7" s="333" t="b">
        <f t="shared" ref="BA7:BA17" si="5">IF(AX7="","")</f>
        <v>0</v>
      </c>
      <c r="BB7" s="333">
        <f t="shared" si="2"/>
        <v>0.14720296300063335</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65.298243464999999</v>
      </c>
      <c r="V8" s="450">
        <f>IFERROR(V$5*I8,"")</f>
        <v>45.089443322000001</v>
      </c>
      <c r="W8" s="451">
        <f>IFERROR(W$5*K8,"")</f>
        <v>64.353261575999994</v>
      </c>
      <c r="X8" s="451">
        <f>IFERROR(X$5*M8,"")</f>
        <v>304.49714981400001</v>
      </c>
      <c r="Y8" s="451">
        <f>IFERROR(Y$5*O8,"")</f>
        <v>499.42105441199999</v>
      </c>
      <c r="Z8" s="451">
        <f>IFERROR(Z$5*Q8,"")</f>
        <v>2.2617876959999998</v>
      </c>
      <c r="AA8" s="452">
        <f>IFERROR(SUM(U8:Z8),"")</f>
        <v>980.92094028500003</v>
      </c>
      <c r="AB8" s="453">
        <f>IF(OR(AA8="", AA8=0), "", AA8/$AA$5)</f>
        <v>4.7791519624116929E-2</v>
      </c>
      <c r="AC8" s="454">
        <f>IF(OR(AB8="", AB8=0), "", IF(AN8&gt;0, AB8/AN8*100, ""))</f>
        <v>96.217363414853253</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7.6322296291546896E-2</v>
      </c>
      <c r="AZ8" s="437">
        <f t="shared" si="1"/>
        <v>93.068196434342923</v>
      </c>
      <c r="BA8" s="333" t="b">
        <f t="shared" si="5"/>
        <v>0</v>
      </c>
      <c r="BB8" s="333">
        <f t="shared" si="2"/>
        <v>7.6322296291546896E-2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185.65659050400001</v>
      </c>
      <c r="V9" s="459">
        <f t="shared" ref="V9:V72" si="11">IFERROR(V$5*I9,"")</f>
        <v>137.193484813</v>
      </c>
      <c r="W9" s="460">
        <f t="shared" ref="W9:W72" si="12">IFERROR(W$5*K9,"")</f>
        <v>180.37958472599999</v>
      </c>
      <c r="X9" s="460">
        <f t="shared" ref="X9:X72" si="13">IFERROR(X$5*M9,"")</f>
        <v>896.13176510000005</v>
      </c>
      <c r="Y9" s="460">
        <f t="shared" ref="Y9:Y72" si="14">IFERROR(Y$5*O9,"")</f>
        <v>1602.610872597</v>
      </c>
      <c r="Z9" s="460">
        <f t="shared" ref="Z9:Z72" si="15">IFERROR(Z$5*Q9,"")</f>
        <v>19.368517848</v>
      </c>
      <c r="AA9" s="461">
        <f t="shared" ref="AA9:AA72" si="16">IFERROR(SUM(U9:Z9),"")</f>
        <v>3021.3408155879997</v>
      </c>
      <c r="AB9" s="462">
        <f t="shared" ref="AB9:AB72" si="17">IF(OR(AA9="", AA9=0), "", AA9/$AA$5)</f>
        <v>0.14720296300063335</v>
      </c>
      <c r="AC9" s="454">
        <f t="shared" ref="AC9:AC72" si="18">IF(OR(AB9="", AB9=0), "", IF(AN9&gt;0, AB9/AN9*100, ""))</f>
        <v>97.951193252449556</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0.12639026340253348</v>
      </c>
      <c r="AZ9" s="437">
        <f t="shared" si="1"/>
        <v>95.348752613578952</v>
      </c>
      <c r="BA9" s="333" t="b">
        <f t="shared" si="5"/>
        <v>0</v>
      </c>
      <c r="BB9" s="333">
        <f t="shared" si="2"/>
        <v>0.12639026340253348</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91.85564196899999</v>
      </c>
      <c r="V10" s="459">
        <f t="shared" si="11"/>
        <v>68.696480402000006</v>
      </c>
      <c r="W10" s="460">
        <f t="shared" si="12"/>
        <v>110.24098360799999</v>
      </c>
      <c r="X10" s="460">
        <f t="shared" si="13"/>
        <v>516.33915819200001</v>
      </c>
      <c r="Y10" s="460">
        <f t="shared" si="14"/>
        <v>688.95559637099996</v>
      </c>
      <c r="Z10" s="460">
        <f t="shared" si="15"/>
        <v>90.427270841999999</v>
      </c>
      <c r="AA10" s="461">
        <f t="shared" si="16"/>
        <v>1566.5151313839999</v>
      </c>
      <c r="AB10" s="462">
        <f t="shared" si="17"/>
        <v>7.6322296291546896E-2</v>
      </c>
      <c r="AC10" s="454">
        <f t="shared" si="18"/>
        <v>93.068196434342923</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0.19451681202830692</v>
      </c>
      <c r="AZ10" s="437">
        <f t="shared" si="1"/>
        <v>99.865186508815796</v>
      </c>
      <c r="BA10" s="333" t="b">
        <f t="shared" si="5"/>
        <v>0</v>
      </c>
      <c r="BB10" s="333">
        <f t="shared" si="2"/>
        <v>0.19451681202830692</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153.40000687200001</v>
      </c>
      <c r="V11" s="459">
        <f t="shared" si="11"/>
        <v>113.40541896200001</v>
      </c>
      <c r="W11" s="460">
        <f t="shared" si="12"/>
        <v>183.49762259399998</v>
      </c>
      <c r="X11" s="460">
        <f t="shared" si="13"/>
        <v>910.51487984599999</v>
      </c>
      <c r="Y11" s="460">
        <f t="shared" si="14"/>
        <v>1208.5414308449999</v>
      </c>
      <c r="Z11" s="460">
        <f t="shared" si="15"/>
        <v>24.800797218</v>
      </c>
      <c r="AA11" s="461">
        <f t="shared" si="16"/>
        <v>2594.160156337</v>
      </c>
      <c r="AB11" s="462">
        <f t="shared" si="17"/>
        <v>0.12639026340253348</v>
      </c>
      <c r="AC11" s="454">
        <f t="shared" si="18"/>
        <v>95.348752613578952</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0.20050525835064553</v>
      </c>
      <c r="AZ11" s="437">
        <f t="shared" si="1"/>
        <v>103.4121877761161</v>
      </c>
      <c r="BA11" s="333" t="b">
        <f t="shared" si="5"/>
        <v>0</v>
      </c>
      <c r="BB11" s="333">
        <f t="shared" si="2"/>
        <v>0.20050525835064553</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210.577491369</v>
      </c>
      <c r="V12" s="459">
        <f t="shared" si="11"/>
        <v>156.29362237500001</v>
      </c>
      <c r="W12" s="460">
        <f t="shared" si="12"/>
        <v>241.348317186</v>
      </c>
      <c r="X12" s="460">
        <f t="shared" si="13"/>
        <v>1269.4125026439999</v>
      </c>
      <c r="Y12" s="460">
        <f t="shared" si="14"/>
        <v>2093.3519757569998</v>
      </c>
      <c r="Z12" s="460">
        <f t="shared" si="15"/>
        <v>21.473657549999999</v>
      </c>
      <c r="AA12" s="461">
        <f t="shared" si="16"/>
        <v>3992.4575668809998</v>
      </c>
      <c r="AB12" s="462">
        <f t="shared" si="17"/>
        <v>0.19451681202830692</v>
      </c>
      <c r="AC12" s="454">
        <f t="shared" si="18"/>
        <v>99.865186508815796</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0.1045984947243849</v>
      </c>
      <c r="AZ12" s="437">
        <f t="shared" si="1"/>
        <v>105.16865656365626</v>
      </c>
      <c r="BA12" s="333" t="b">
        <f t="shared" si="5"/>
        <v>0</v>
      </c>
      <c r="BB12" s="333">
        <f t="shared" si="2"/>
        <v>0.1045984947243849</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190.93460809499999</v>
      </c>
      <c r="V13" s="459">
        <f t="shared" si="11"/>
        <v>139.42144351300001</v>
      </c>
      <c r="W13" s="460">
        <f t="shared" si="12"/>
        <v>216.84599483399998</v>
      </c>
      <c r="X13" s="460">
        <f t="shared" si="13"/>
        <v>1318.493868692</v>
      </c>
      <c r="Y13" s="460">
        <f t="shared" si="14"/>
        <v>2231.3167735950001</v>
      </c>
      <c r="Z13" s="460">
        <f t="shared" si="15"/>
        <v>18.357738917999999</v>
      </c>
      <c r="AA13" s="461">
        <f t="shared" si="16"/>
        <v>4115.3704276469998</v>
      </c>
      <c r="AB13" s="462">
        <f t="shared" si="17"/>
        <v>0.20050525835064553</v>
      </c>
      <c r="AC13" s="454">
        <f t="shared" si="18"/>
        <v>103.4121877761161</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0.10267239258382461</v>
      </c>
      <c r="AZ13" s="437">
        <f t="shared" si="1"/>
        <v>105.45815131164777</v>
      </c>
      <c r="BA13" s="333" t="b">
        <f t="shared" si="5"/>
        <v>0</v>
      </c>
      <c r="BB13" s="333">
        <f t="shared" si="2"/>
        <v>0.10267239258382461</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92.930630373</v>
      </c>
      <c r="V14" s="459">
        <f t="shared" si="11"/>
        <v>63.888685013999996</v>
      </c>
      <c r="W14" s="460">
        <f t="shared" si="12"/>
        <v>103.13011302599999</v>
      </c>
      <c r="X14" s="460">
        <f t="shared" si="13"/>
        <v>737.92904957200005</v>
      </c>
      <c r="Y14" s="460">
        <f t="shared" si="14"/>
        <v>1137.005006571</v>
      </c>
      <c r="Z14" s="460">
        <f t="shared" si="15"/>
        <v>12.000619662</v>
      </c>
      <c r="AA14" s="461">
        <f t="shared" si="16"/>
        <v>2146.8841042180002</v>
      </c>
      <c r="AB14" s="462">
        <f t="shared" si="17"/>
        <v>0.1045984947243849</v>
      </c>
      <c r="AC14" s="454">
        <f t="shared" si="18"/>
        <v>105.16865656365626</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80.346786282000011</v>
      </c>
      <c r="V15" s="468">
        <f t="shared" si="11"/>
        <v>57.011421599000002</v>
      </c>
      <c r="W15" s="469">
        <f t="shared" si="12"/>
        <v>94.204123643999992</v>
      </c>
      <c r="X15" s="469">
        <f t="shared" si="13"/>
        <v>767.68162614000005</v>
      </c>
      <c r="Y15" s="469">
        <f t="shared" si="14"/>
        <v>1059.7972898519999</v>
      </c>
      <c r="Z15" s="469">
        <f t="shared" si="15"/>
        <v>48.309610266</v>
      </c>
      <c r="AA15" s="470">
        <f t="shared" si="16"/>
        <v>2107.3508577830003</v>
      </c>
      <c r="AB15" s="471">
        <f t="shared" si="17"/>
        <v>0.10267239258382461</v>
      </c>
      <c r="AC15" s="454">
        <f t="shared" si="18"/>
        <v>105.45815131164777</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831.88528523100001</v>
      </c>
      <c r="V18" s="475">
        <f t="shared" si="11"/>
        <v>622.37164372899997</v>
      </c>
      <c r="W18" s="460">
        <f t="shared" si="12"/>
        <v>994.33813077600007</v>
      </c>
      <c r="X18" s="476">
        <f t="shared" si="13"/>
        <v>5765.7041859560004</v>
      </c>
      <c r="Y18" s="476">
        <f t="shared" si="14"/>
        <v>9182.7339447689992</v>
      </c>
      <c r="Z18" s="478">
        <f t="shared" si="15"/>
        <v>202.16892219899998</v>
      </c>
      <c r="AA18" s="465">
        <f t="shared" si="16"/>
        <v>17599.202112659998</v>
      </c>
      <c r="AB18" s="429">
        <f t="shared" si="17"/>
        <v>0.85745199087259427</v>
      </c>
      <c r="AC18" s="454">
        <f t="shared" si="18"/>
        <v>101.53984252687931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49.837821894000001</v>
      </c>
      <c r="V19" s="475">
        <f t="shared" si="11"/>
        <v>40.109891976</v>
      </c>
      <c r="W19" s="460">
        <f t="shared" si="12"/>
        <v>82.632326976000002</v>
      </c>
      <c r="X19" s="476">
        <f t="shared" si="13"/>
        <v>331.53561855699996</v>
      </c>
      <c r="Y19" s="476">
        <f t="shared" si="14"/>
        <v>272.81814669900001</v>
      </c>
      <c r="Z19" s="478">
        <f t="shared" si="15"/>
        <v>6.5856197249999999</v>
      </c>
      <c r="AA19" s="465">
        <f t="shared" si="16"/>
        <v>783.51942582700008</v>
      </c>
      <c r="AB19" s="429">
        <f t="shared" si="17"/>
        <v>3.8173906252228995E-2</v>
      </c>
      <c r="AC19" s="454">
        <f t="shared" si="18"/>
        <v>86.84210151056898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128.66133987000001</v>
      </c>
      <c r="V20" s="475">
        <f t="shared" si="11"/>
        <v>94.658215299999995</v>
      </c>
      <c r="W20" s="460">
        <f t="shared" si="12"/>
        <v>83.612903058000001</v>
      </c>
      <c r="X20" s="476">
        <f t="shared" si="13"/>
        <v>418.11500959800003</v>
      </c>
      <c r="Y20" s="476">
        <f t="shared" si="14"/>
        <v>883.51478907299997</v>
      </c>
      <c r="Z20" s="478">
        <f t="shared" si="15"/>
        <v>20.053769457000001</v>
      </c>
      <c r="AA20" s="465">
        <f t="shared" si="16"/>
        <v>1628.616026356</v>
      </c>
      <c r="AB20" s="429">
        <f t="shared" si="17"/>
        <v>7.9347918458270397E-2</v>
      </c>
      <c r="AC20" s="454">
        <f t="shared" si="18"/>
        <v>95.130609443190224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60.615553005000002</v>
      </c>
      <c r="V21" s="475">
        <f t="shared" si="11"/>
        <v>23.860248995000003</v>
      </c>
      <c r="W21" s="460">
        <f t="shared" si="12"/>
        <v>33.416640383999997</v>
      </c>
      <c r="X21" s="476">
        <f t="shared" si="13"/>
        <v>205.645185889</v>
      </c>
      <c r="Y21" s="476">
        <f t="shared" si="14"/>
        <v>181.93311945900001</v>
      </c>
      <c r="Z21" s="478">
        <f t="shared" si="15"/>
        <v>8.1916883820000006</v>
      </c>
      <c r="AA21" s="465">
        <f t="shared" si="16"/>
        <v>513.662436114</v>
      </c>
      <c r="AB21" s="429">
        <f t="shared" si="17"/>
        <v>2.5026184463532278E-2</v>
      </c>
      <c r="AC21" s="454">
        <f t="shared" si="18"/>
        <v>88.796007150847316</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883.725337341</v>
      </c>
      <c r="V23" s="475">
        <f t="shared" si="11"/>
        <v>638.59663053999998</v>
      </c>
      <c r="W23" s="460">
        <f t="shared" si="12"/>
        <v>964.72633497000004</v>
      </c>
      <c r="X23" s="476">
        <f t="shared" si="13"/>
        <v>5995.6243266920001</v>
      </c>
      <c r="Y23" s="476">
        <f t="shared" si="14"/>
        <v>9583.1974401030002</v>
      </c>
      <c r="Z23" s="478">
        <f t="shared" si="15"/>
        <v>203.71232947800002</v>
      </c>
      <c r="AA23" s="465">
        <f t="shared" si="16"/>
        <v>18269.582399123999</v>
      </c>
      <c r="AB23" s="429">
        <f t="shared" si="17"/>
        <v>0.89011363698533497</v>
      </c>
      <c r="AC23" s="454">
        <f t="shared" si="18"/>
        <v>102.23133850922905</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20.956309478999998</v>
      </c>
      <c r="V24" s="475">
        <f t="shared" si="11"/>
        <v>18.412218704000001</v>
      </c>
      <c r="W24" s="460">
        <f t="shared" si="12"/>
        <v>22.296244968</v>
      </c>
      <c r="X24" s="476">
        <f t="shared" si="13"/>
        <v>117.25419634500001</v>
      </c>
      <c r="Y24" s="476">
        <f t="shared" si="14"/>
        <v>156.05691985800001</v>
      </c>
      <c r="Z24" s="478">
        <f t="shared" si="15"/>
        <v>2.7367193429999999</v>
      </c>
      <c r="AA24" s="465">
        <f t="shared" si="16"/>
        <v>337.71260869700001</v>
      </c>
      <c r="AB24" s="429">
        <f t="shared" si="17"/>
        <v>1.6453720277563946E-2</v>
      </c>
      <c r="AC24" s="454">
        <f t="shared" si="18"/>
        <v>93.629068237235131</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94.049320932000001</v>
      </c>
      <c r="V25" s="475">
        <f t="shared" si="11"/>
        <v>76.484970099999998</v>
      </c>
      <c r="W25" s="460">
        <f t="shared" si="12"/>
        <v>122.727002196</v>
      </c>
      <c r="X25" s="476">
        <f t="shared" si="13"/>
        <v>463.38372709199996</v>
      </c>
      <c r="Y25" s="476">
        <f t="shared" si="14"/>
        <v>538.70222844900002</v>
      </c>
      <c r="Z25" s="478">
        <f t="shared" si="15"/>
        <v>17.939953185</v>
      </c>
      <c r="AA25" s="465">
        <f t="shared" si="16"/>
        <v>1313.287201954</v>
      </c>
      <c r="AB25" s="429">
        <f t="shared" si="17"/>
        <v>6.3984760143922043E-2</v>
      </c>
      <c r="AC25" s="454">
        <f t="shared" si="18"/>
        <v>87.471346907267886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61.991707680000005</v>
      </c>
      <c r="V26" s="475">
        <f t="shared" si="11"/>
        <v>41.587858718999996</v>
      </c>
      <c r="W26" s="460">
        <f t="shared" si="12"/>
        <v>72.782262786000004</v>
      </c>
      <c r="X26" s="476">
        <f t="shared" si="13"/>
        <v>105.68254982999999</v>
      </c>
      <c r="Y26" s="476">
        <f t="shared" si="14"/>
        <v>175.333569705</v>
      </c>
      <c r="Z26" s="478">
        <f t="shared" si="15"/>
        <v>11.733515685</v>
      </c>
      <c r="AA26" s="465">
        <f t="shared" si="16"/>
        <v>469.11146440499999</v>
      </c>
      <c r="AB26" s="429">
        <f t="shared" si="17"/>
        <v>2.2855613369305725E-2</v>
      </c>
      <c r="AC26" s="454">
        <f t="shared" si="18"/>
        <v>72.583189955965892</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10.277323496999999</v>
      </c>
      <c r="V27" s="475">
        <f t="shared" si="11"/>
        <v>5.9183211560000002</v>
      </c>
      <c r="W27" s="460">
        <f t="shared" si="12"/>
        <v>11.468156274</v>
      </c>
      <c r="X27" s="476">
        <f t="shared" si="13"/>
        <v>39.055193320000001</v>
      </c>
      <c r="Y27" s="476">
        <f t="shared" si="14"/>
        <v>67.709841885000003</v>
      </c>
      <c r="Z27" s="478">
        <f t="shared" si="15"/>
        <v>0.87748230900000002</v>
      </c>
      <c r="AA27" s="465">
        <f t="shared" si="16"/>
        <v>135.306318441</v>
      </c>
      <c r="AB27" s="429">
        <f t="shared" si="17"/>
        <v>6.5922688643605364E-3</v>
      </c>
      <c r="AC27" s="454">
        <f t="shared" si="18"/>
        <v>92.812800808548673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859.067685063</v>
      </c>
      <c r="V29" s="475">
        <f t="shared" si="11"/>
        <v>605.147907089</v>
      </c>
      <c r="W29" s="460">
        <f t="shared" si="12"/>
        <v>904.33299349799995</v>
      </c>
      <c r="X29" s="476">
        <f t="shared" si="13"/>
        <v>5668.8907752619998</v>
      </c>
      <c r="Y29" s="476">
        <f t="shared" si="14"/>
        <v>9141.7914522270003</v>
      </c>
      <c r="Z29" s="478">
        <f t="shared" si="15"/>
        <v>182.961367878</v>
      </c>
      <c r="AA29" s="484">
        <f t="shared" si="16"/>
        <v>17362.192181017002</v>
      </c>
      <c r="AB29" s="485">
        <f t="shared" si="17"/>
        <v>0.84590461296063346</v>
      </c>
      <c r="AC29" s="454">
        <f t="shared" si="18"/>
        <v>102.34667238596484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32.497595046000001</v>
      </c>
      <c r="V30" s="475">
        <f t="shared" si="11"/>
        <v>25.708461283999998</v>
      </c>
      <c r="W30" s="460">
        <f t="shared" si="12"/>
        <v>34.878968004000001</v>
      </c>
      <c r="X30" s="476">
        <f t="shared" si="13"/>
        <v>203.796910889</v>
      </c>
      <c r="Y30" s="476">
        <f t="shared" si="14"/>
        <v>237.13428141899999</v>
      </c>
      <c r="Z30" s="478">
        <f t="shared" si="15"/>
        <v>11.596711227</v>
      </c>
      <c r="AA30" s="484">
        <f t="shared" si="16"/>
        <v>545.61292786900003</v>
      </c>
      <c r="AB30" s="429">
        <f t="shared" si="17"/>
        <v>2.6582846668404388E-2</v>
      </c>
      <c r="AC30" s="454">
        <f t="shared" si="18"/>
        <v>94.539395233650197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55.067951862000001</v>
      </c>
      <c r="V31" s="475">
        <f t="shared" si="11"/>
        <v>50.742745405000001</v>
      </c>
      <c r="W31" s="460">
        <f t="shared" si="12"/>
        <v>75.039774107999989</v>
      </c>
      <c r="X31" s="476">
        <f t="shared" si="13"/>
        <v>279.27157672700002</v>
      </c>
      <c r="Y31" s="476">
        <f t="shared" si="14"/>
        <v>333.67668182099999</v>
      </c>
      <c r="Z31" s="478">
        <f t="shared" si="15"/>
        <v>16.064457003000001</v>
      </c>
      <c r="AA31" s="484">
        <f t="shared" si="16"/>
        <v>809.86318692600003</v>
      </c>
      <c r="AB31" s="429">
        <f t="shared" si="17"/>
        <v>3.9457402529890377E-2</v>
      </c>
      <c r="AC31" s="454">
        <f t="shared" si="18"/>
        <v>86.898358706971237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28.812540015</v>
      </c>
      <c r="V32" s="475">
        <f t="shared" si="11"/>
        <v>16.539327596</v>
      </c>
      <c r="W32" s="460">
        <f t="shared" si="12"/>
        <v>34.721122397999999</v>
      </c>
      <c r="X32" s="476">
        <f t="shared" si="13"/>
        <v>62.562381452999993</v>
      </c>
      <c r="Y32" s="476">
        <f t="shared" si="14"/>
        <v>120.294967716</v>
      </c>
      <c r="Z32" s="478">
        <f t="shared" si="15"/>
        <v>3.7792953779999996</v>
      </c>
      <c r="AA32" s="484">
        <f t="shared" si="16"/>
        <v>266.70963455599997</v>
      </c>
      <c r="AB32" s="429">
        <f t="shared" si="17"/>
        <v>1.29943792719123E-2</v>
      </c>
      <c r="AC32" s="454">
        <f t="shared" si="18"/>
        <v>81.001483957826935</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3.7195722899999999</v>
      </c>
      <c r="V33" s="475">
        <f t="shared" si="11"/>
        <v>2.3443425389999999</v>
      </c>
      <c r="W33" s="460">
        <f t="shared" si="12"/>
        <v>15.920731523999999</v>
      </c>
      <c r="X33" s="476">
        <f t="shared" si="13"/>
        <v>87.638210659999999</v>
      </c>
      <c r="Y33" s="476">
        <f t="shared" si="14"/>
        <v>142.192514394</v>
      </c>
      <c r="Z33" s="478">
        <f t="shared" si="15"/>
        <v>5.8975167690000001</v>
      </c>
      <c r="AA33" s="484">
        <f t="shared" si="16"/>
        <v>257.71288817599998</v>
      </c>
      <c r="AB33" s="429">
        <f t="shared" si="17"/>
        <v>1.2556048144993909E-2</v>
      </c>
      <c r="AC33" s="454">
        <f t="shared" si="18"/>
        <v>110.65784454629217</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339.67405779299997</v>
      </c>
      <c r="V35" s="475">
        <f t="shared" si="11"/>
        <v>248.98751099200001</v>
      </c>
      <c r="W35" s="460">
        <f t="shared" si="12"/>
        <v>396.70313053199999</v>
      </c>
      <c r="X35" s="476">
        <f t="shared" si="13"/>
        <v>2554.9767243000001</v>
      </c>
      <c r="Y35" s="476">
        <f t="shared" si="14"/>
        <v>4256.4449040119998</v>
      </c>
      <c r="Z35" s="478">
        <f t="shared" si="15"/>
        <v>102.79059601500001</v>
      </c>
      <c r="AA35" s="484">
        <f t="shared" si="16"/>
        <v>7899.5769236440001</v>
      </c>
      <c r="AB35" s="429">
        <f t="shared" si="17"/>
        <v>0.38487585498874544</v>
      </c>
      <c r="AC35" s="454">
        <f t="shared" si="18"/>
        <v>104.26102088132639</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4.7817044100000006</v>
      </c>
      <c r="V36" s="475">
        <f t="shared" si="11"/>
        <v>0.81699785199999997</v>
      </c>
      <c r="W36" s="460">
        <f t="shared" si="12"/>
        <v>3.1130266499999997</v>
      </c>
      <c r="X36" s="476">
        <f t="shared" si="13"/>
        <v>31.370966483999997</v>
      </c>
      <c r="Y36" s="476">
        <f t="shared" si="14"/>
        <v>70.496223524999991</v>
      </c>
      <c r="Z36" s="478">
        <f t="shared" si="15"/>
        <v>0.37261377000000001</v>
      </c>
      <c r="AA36" s="465">
        <f t="shared" si="16"/>
        <v>110.951532691</v>
      </c>
      <c r="AB36" s="429">
        <f t="shared" si="17"/>
        <v>5.405677597612667E-3</v>
      </c>
      <c r="AC36" s="454">
        <f t="shared" si="18"/>
        <v>118.50904344457609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3.002989752</v>
      </c>
      <c r="V37" s="475">
        <f t="shared" si="11"/>
        <v>2.658145996</v>
      </c>
      <c r="W37" s="460">
        <f t="shared" si="12"/>
        <v>5.0887671059999997</v>
      </c>
      <c r="X37" s="476">
        <f t="shared" si="13"/>
        <v>16.944595381999999</v>
      </c>
      <c r="Y37" s="476">
        <f t="shared" si="14"/>
        <v>38.394138005999999</v>
      </c>
      <c r="Z37" s="478">
        <f t="shared" si="15"/>
        <v>0.32451059100000001</v>
      </c>
      <c r="AA37" s="465">
        <f t="shared" si="16"/>
        <v>66.413146832999999</v>
      </c>
      <c r="AB37" s="429">
        <f t="shared" si="17"/>
        <v>3.2357196995371497E-3</v>
      </c>
      <c r="AC37" s="454">
        <f t="shared" si="18"/>
        <v>98.972163861263411</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112.299438321</v>
      </c>
      <c r="V38" s="475">
        <f t="shared" si="11"/>
        <v>80.39123844400001</v>
      </c>
      <c r="W38" s="460">
        <f t="shared" si="12"/>
        <v>87.346912391999993</v>
      </c>
      <c r="X38" s="476">
        <f t="shared" si="13"/>
        <v>248.50436439400002</v>
      </c>
      <c r="Y38" s="476">
        <f t="shared" si="14"/>
        <v>150.999401511</v>
      </c>
      <c r="Z38" s="478">
        <f t="shared" si="15"/>
        <v>2.1414514199999997</v>
      </c>
      <c r="AA38" s="465">
        <f t="shared" si="16"/>
        <v>681.68280648199993</v>
      </c>
      <c r="AB38" s="429">
        <f t="shared" si="17"/>
        <v>3.3212317002777096E-2</v>
      </c>
      <c r="AC38" s="454">
        <f t="shared" si="18"/>
        <v>68.80924035865263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8.1227060460000011</v>
      </c>
      <c r="V39" s="475">
        <f t="shared" si="11"/>
        <v>9.3268121209999997</v>
      </c>
      <c r="W39" s="460">
        <f t="shared" si="12"/>
        <v>34.655556275999999</v>
      </c>
      <c r="X39" s="476">
        <f t="shared" si="13"/>
        <v>102.54627583200001</v>
      </c>
      <c r="Y39" s="476">
        <f t="shared" si="14"/>
        <v>191.14854752700001</v>
      </c>
      <c r="Z39" s="478">
        <f t="shared" si="15"/>
        <v>0.73221813599999996</v>
      </c>
      <c r="AA39" s="465">
        <f t="shared" si="16"/>
        <v>346.532115938</v>
      </c>
      <c r="AB39" s="429">
        <f t="shared" si="17"/>
        <v>1.6883416123654082E-2</v>
      </c>
      <c r="AC39" s="454">
        <f t="shared" si="18"/>
        <v>99.570495487827841</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3.4273253070000003</v>
      </c>
      <c r="V40" s="475">
        <f t="shared" si="11"/>
        <v>2.7078847619999999</v>
      </c>
      <c r="W40" s="460">
        <f t="shared" si="12"/>
        <v>10.225835093999999</v>
      </c>
      <c r="X40" s="476">
        <f t="shared" si="13"/>
        <v>43.391132212999999</v>
      </c>
      <c r="Y40" s="476">
        <f t="shared" si="14"/>
        <v>75.175627652999992</v>
      </c>
      <c r="Z40" s="478">
        <f t="shared" si="15"/>
        <v>1.5287227589999999</v>
      </c>
      <c r="AA40" s="465">
        <f t="shared" si="16"/>
        <v>136.45652778799999</v>
      </c>
      <c r="AB40" s="429">
        <f t="shared" si="17"/>
        <v>6.6483082966138848E-3</v>
      </c>
      <c r="AC40" s="454">
        <f t="shared" si="18"/>
        <v>104.86409746557864</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11.840880681</v>
      </c>
      <c r="V41" s="475">
        <f t="shared" si="11"/>
        <v>7.6557977979999992</v>
      </c>
      <c r="W41" s="460">
        <f t="shared" si="12"/>
        <v>19.367631617999997</v>
      </c>
      <c r="X41" s="476">
        <f t="shared" si="13"/>
        <v>42.199424982000004</v>
      </c>
      <c r="Y41" s="476">
        <f t="shared" si="14"/>
        <v>76.984545267000001</v>
      </c>
      <c r="Z41" s="478">
        <f t="shared" si="15"/>
        <v>0.54167250600000005</v>
      </c>
      <c r="AA41" s="465">
        <f t="shared" si="16"/>
        <v>158.58995285200001</v>
      </c>
      <c r="AB41" s="429">
        <f t="shared" si="17"/>
        <v>7.7266724897442152E-3</v>
      </c>
      <c r="AC41" s="454">
        <f t="shared" si="18"/>
        <v>87.047100018642425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587.85089769000001</v>
      </c>
      <c r="V42" s="475">
        <f t="shared" si="11"/>
        <v>428.455612035</v>
      </c>
      <c r="W42" s="460">
        <f t="shared" si="12"/>
        <v>637.49914033200002</v>
      </c>
      <c r="X42" s="476">
        <f t="shared" si="13"/>
        <v>3681.0665231339999</v>
      </c>
      <c r="Y42" s="476">
        <f t="shared" si="14"/>
        <v>5661.3566124989993</v>
      </c>
      <c r="Z42" s="478">
        <f t="shared" si="15"/>
        <v>128.56821503999998</v>
      </c>
      <c r="AA42" s="465">
        <f t="shared" si="16"/>
        <v>11124.797000730001</v>
      </c>
      <c r="AB42" s="429">
        <f t="shared" si="17"/>
        <v>0.54201203414031673</v>
      </c>
      <c r="AC42" s="454">
        <f t="shared" si="18"/>
        <v>99.894770540305615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92.582031653999991</v>
      </c>
      <c r="V45" s="475">
        <f t="shared" si="11"/>
        <v>77.586229302999996</v>
      </c>
      <c r="W45" s="460">
        <f t="shared" si="12"/>
        <v>171.311631132</v>
      </c>
      <c r="X45" s="476">
        <f t="shared" si="13"/>
        <v>2270.20815593</v>
      </c>
      <c r="Y45" s="476">
        <f t="shared" si="14"/>
        <v>4641.2589589380004</v>
      </c>
      <c r="Z45" s="478">
        <f t="shared" si="15"/>
        <v>67.906923647999989</v>
      </c>
      <c r="AA45" s="465">
        <f t="shared" si="16"/>
        <v>7320.8539306049997</v>
      </c>
      <c r="AB45" s="429">
        <f t="shared" si="17"/>
        <v>0.3566798504557856</v>
      </c>
      <c r="AC45" s="454">
        <f t="shared" si="18"/>
        <v>122.08313733804697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333.62408589300003</v>
      </c>
      <c r="V46" s="475">
        <f t="shared" si="11"/>
        <v>164.34766535</v>
      </c>
      <c r="W46" s="460">
        <f t="shared" si="12"/>
        <v>275.380597104</v>
      </c>
      <c r="X46" s="476">
        <f t="shared" si="13"/>
        <v>1117.5637197010001</v>
      </c>
      <c r="Y46" s="476">
        <f t="shared" si="14"/>
        <v>1096.377986214</v>
      </c>
      <c r="Z46" s="478">
        <f t="shared" si="15"/>
        <v>76.517055912000004</v>
      </c>
      <c r="AA46" s="465">
        <f t="shared" si="16"/>
        <v>3063.8111101740001</v>
      </c>
      <c r="AB46" s="429">
        <f t="shared" si="17"/>
        <v>0.14927216127522533</v>
      </c>
      <c r="AC46" s="454">
        <f t="shared" si="18"/>
        <v>84.949829302187879</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333.53311515299998</v>
      </c>
      <c r="V47" s="450">
        <f t="shared" si="11"/>
        <v>257.61519534299998</v>
      </c>
      <c r="W47" s="451">
        <f t="shared" si="12"/>
        <v>405.67982551200004</v>
      </c>
      <c r="X47" s="456">
        <f t="shared" si="13"/>
        <v>2332.9231444090001</v>
      </c>
      <c r="Y47" s="456">
        <f t="shared" si="14"/>
        <v>3350.3138997929996</v>
      </c>
      <c r="Z47" s="487">
        <f t="shared" si="15"/>
        <v>56.138440746000001</v>
      </c>
      <c r="AA47" s="457">
        <f t="shared" si="16"/>
        <v>6736.2036209560001</v>
      </c>
      <c r="AB47" s="453">
        <f t="shared" si="17"/>
        <v>0.32819506070431181</v>
      </c>
      <c r="AC47" s="454">
        <f t="shared" si="18"/>
        <v>99.6596115619042</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311.2607673</v>
      </c>
      <c r="V48" s="459">
        <f t="shared" si="11"/>
        <v>281.45091000399998</v>
      </c>
      <c r="W48" s="460">
        <f t="shared" si="12"/>
        <v>341.62794744600001</v>
      </c>
      <c r="X48" s="464">
        <f t="shared" si="13"/>
        <v>1000.3049866810001</v>
      </c>
      <c r="Y48" s="464">
        <f t="shared" si="14"/>
        <v>1433.049165576</v>
      </c>
      <c r="Z48" s="478">
        <f t="shared" si="15"/>
        <v>36.437579694</v>
      </c>
      <c r="AA48" s="465">
        <f t="shared" si="16"/>
        <v>3404.1313567009997</v>
      </c>
      <c r="AB48" s="462">
        <f t="shared" si="17"/>
        <v>0.1658529284628989</v>
      </c>
      <c r="AC48" s="454">
        <f t="shared" si="18"/>
        <v>81.779698623361611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82.991303766000001</v>
      </c>
      <c r="V49" s="459">
        <f t="shared" si="11"/>
        <v>36.655712511000004</v>
      </c>
      <c r="W49" s="460">
        <f t="shared" si="12"/>
        <v>82.208176386000005</v>
      </c>
      <c r="X49" s="464">
        <f t="shared" si="13"/>
        <v>828.13588529100002</v>
      </c>
      <c r="Y49" s="464">
        <f t="shared" si="14"/>
        <v>579.95552185200006</v>
      </c>
      <c r="Z49" s="478">
        <f t="shared" si="15"/>
        <v>20.100314597999997</v>
      </c>
      <c r="AA49" s="465">
        <f t="shared" si="16"/>
        <v>1630.0469144040001</v>
      </c>
      <c r="AB49" s="462">
        <f t="shared" si="17"/>
        <v>7.9417632857685758E-2</v>
      </c>
      <c r="AC49" s="454">
        <f t="shared" si="18"/>
        <v>101.27990758953057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219.77979218999999</v>
      </c>
      <c r="V51" s="468">
        <f t="shared" si="11"/>
        <v>225.53436371399999</v>
      </c>
      <c r="W51" s="469">
        <f t="shared" si="12"/>
        <v>425.09741050800005</v>
      </c>
      <c r="X51" s="473">
        <f t="shared" si="13"/>
        <v>3204.3378540029998</v>
      </c>
      <c r="Y51" s="473">
        <f t="shared" si="14"/>
        <v>5383.0212218369998</v>
      </c>
      <c r="Z51" s="488">
        <f t="shared" si="15"/>
        <v>68.295931893000002</v>
      </c>
      <c r="AA51" s="489">
        <f t="shared" si="16"/>
        <v>9526.0665741449993</v>
      </c>
      <c r="AB51" s="490">
        <f t="shared" si="17"/>
        <v>0.46412017413617535</v>
      </c>
      <c r="AC51" s="454">
        <f t="shared" si="18"/>
        <v>110.32334863291638</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180.46729883700002</v>
      </c>
      <c r="V52" s="475">
        <f t="shared" si="11"/>
        <v>189.25805241200001</v>
      </c>
      <c r="W52" s="460">
        <f t="shared" si="12"/>
        <v>324.36049974000002</v>
      </c>
      <c r="X52" s="476">
        <f t="shared" si="13"/>
        <v>1934.3202059610001</v>
      </c>
      <c r="Y52" s="476">
        <f t="shared" si="14"/>
        <v>3225.410018649</v>
      </c>
      <c r="Z52" s="478">
        <f t="shared" si="15"/>
        <v>63.809577114</v>
      </c>
      <c r="AA52" s="465">
        <f t="shared" si="16"/>
        <v>5917.6256527129999</v>
      </c>
      <c r="AB52" s="429">
        <f t="shared" si="17"/>
        <v>0.28831306468760048</v>
      </c>
      <c r="AC52" s="454">
        <f t="shared" si="18"/>
        <v>104.81572008262665</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31.000082148000001</v>
      </c>
      <c r="V53" s="450">
        <f t="shared" si="11"/>
        <v>21.342605679999998</v>
      </c>
      <c r="W53" s="451">
        <f t="shared" si="12"/>
        <v>39.230471154</v>
      </c>
      <c r="X53" s="456">
        <f t="shared" si="13"/>
        <v>167.88349606599999</v>
      </c>
      <c r="Y53" s="456">
        <f t="shared" si="14"/>
        <v>229.806499608</v>
      </c>
      <c r="Z53" s="487">
        <f t="shared" si="15"/>
        <v>16.689547109999999</v>
      </c>
      <c r="AA53" s="457">
        <f t="shared" si="16"/>
        <v>505.95270176599996</v>
      </c>
      <c r="AB53" s="453">
        <f t="shared" si="17"/>
        <v>2.4650557942314247E-2</v>
      </c>
      <c r="AC53" s="454">
        <f t="shared" si="18"/>
        <v>93.379841817390499</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162.40928993100002</v>
      </c>
      <c r="V54" s="459">
        <f t="shared" si="11"/>
        <v>145.77765106300001</v>
      </c>
      <c r="W54" s="460">
        <f t="shared" si="12"/>
        <v>264.55489521599998</v>
      </c>
      <c r="X54" s="464">
        <f t="shared" si="13"/>
        <v>1149.2959130509998</v>
      </c>
      <c r="Y54" s="464">
        <f t="shared" si="14"/>
        <v>1318.1789517120001</v>
      </c>
      <c r="Z54" s="478">
        <f t="shared" si="15"/>
        <v>61.249164677999993</v>
      </c>
      <c r="AA54" s="465">
        <f t="shared" si="16"/>
        <v>3101.4658656510001</v>
      </c>
      <c r="AB54" s="462">
        <f t="shared" si="17"/>
        <v>0.15110674132282584</v>
      </c>
      <c r="AC54" s="454">
        <f t="shared" si="18"/>
        <v>91.986137678511753</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477.34353689400001</v>
      </c>
      <c r="V55" s="459">
        <f t="shared" si="11"/>
        <v>199.087327131</v>
      </c>
      <c r="W55" s="460">
        <f t="shared" si="12"/>
        <v>140.756722188</v>
      </c>
      <c r="X55" s="464">
        <f t="shared" si="13"/>
        <v>265.16253091900001</v>
      </c>
      <c r="Y55" s="464">
        <f t="shared" si="14"/>
        <v>364.58330819399998</v>
      </c>
      <c r="Z55" s="478">
        <f t="shared" si="15"/>
        <v>26.955778968000001</v>
      </c>
      <c r="AA55" s="465">
        <f t="shared" si="16"/>
        <v>1473.8892042939999</v>
      </c>
      <c r="AB55" s="462">
        <f t="shared" si="17"/>
        <v>7.1809461841364192E-2</v>
      </c>
      <c r="AC55" s="454">
        <f t="shared" si="18"/>
        <v>63.227465381234303</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215.03414835000001</v>
      </c>
      <c r="V57" s="468">
        <f t="shared" si="11"/>
        <v>87.025789707999991</v>
      </c>
      <c r="W57" s="469">
        <f t="shared" si="12"/>
        <v>146.68834225200001</v>
      </c>
      <c r="X57" s="473">
        <f t="shared" si="13"/>
        <v>511.03964969200001</v>
      </c>
      <c r="Y57" s="473">
        <f t="shared" si="14"/>
        <v>476.88467261400001</v>
      </c>
      <c r="Z57" s="488">
        <f t="shared" si="15"/>
        <v>44.600779965000001</v>
      </c>
      <c r="AA57" s="474">
        <f t="shared" si="16"/>
        <v>1481.2733825809999</v>
      </c>
      <c r="AB57" s="490">
        <f t="shared" si="17"/>
        <v>7.2169226922338597E-2</v>
      </c>
      <c r="AC57" s="454">
        <f t="shared" si="18"/>
        <v>80.256361371933238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331.570080324</v>
      </c>
      <c r="V58" s="475">
        <f t="shared" si="11"/>
        <v>249.49009152100001</v>
      </c>
      <c r="W58" s="460">
        <f t="shared" si="12"/>
        <v>377.27481983400003</v>
      </c>
      <c r="X58" s="476">
        <f t="shared" si="13"/>
        <v>1398.954501659</v>
      </c>
      <c r="Y58" s="476">
        <f t="shared" si="14"/>
        <v>1393.729674057</v>
      </c>
      <c r="Z58" s="478">
        <f t="shared" si="15"/>
        <v>46.125639387</v>
      </c>
      <c r="AA58" s="465">
        <f t="shared" si="16"/>
        <v>3797.1448067820002</v>
      </c>
      <c r="AB58" s="429">
        <f t="shared" si="17"/>
        <v>0.1850009650076492</v>
      </c>
      <c r="AC58" s="454">
        <f t="shared" si="18"/>
        <v>83.858118638375629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443.91404761200005</v>
      </c>
      <c r="V59" s="475">
        <f t="shared" si="11"/>
        <v>349.86829458900002</v>
      </c>
      <c r="W59" s="460">
        <f t="shared" si="12"/>
        <v>526.75055866800005</v>
      </c>
      <c r="X59" s="476">
        <f t="shared" si="13"/>
        <v>3198.185625349</v>
      </c>
      <c r="Y59" s="476">
        <f t="shared" si="14"/>
        <v>4207.3365267990002</v>
      </c>
      <c r="Z59" s="478">
        <f t="shared" si="15"/>
        <v>66.09543713699999</v>
      </c>
      <c r="AA59" s="465">
        <f t="shared" si="16"/>
        <v>8792.1504901540011</v>
      </c>
      <c r="AB59" s="429">
        <f t="shared" si="17"/>
        <v>0.42836299586621202</v>
      </c>
      <c r="AC59" s="454">
        <f t="shared" si="18"/>
        <v>98.900129366596758</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61.921692126000003</v>
      </c>
      <c r="V60" s="475">
        <f t="shared" si="11"/>
        <v>76.770156936000006</v>
      </c>
      <c r="W60" s="460">
        <f t="shared" si="12"/>
        <v>105.38592528599999</v>
      </c>
      <c r="X60" s="476">
        <f t="shared" si="13"/>
        <v>1347.2919826080001</v>
      </c>
      <c r="Y60" s="476">
        <f t="shared" si="14"/>
        <v>3413.2983292170002</v>
      </c>
      <c r="Z60" s="478">
        <f t="shared" si="15"/>
        <v>52.233912198000006</v>
      </c>
      <c r="AA60" s="465">
        <f t="shared" si="16"/>
        <v>5056.9019983710004</v>
      </c>
      <c r="AB60" s="429">
        <f t="shared" si="17"/>
        <v>0.24637768566971988</v>
      </c>
      <c r="AC60" s="454">
        <f t="shared" si="18"/>
        <v>122.54340450839571</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18.560032659000001</v>
      </c>
      <c r="V61" s="475">
        <f t="shared" si="11"/>
        <v>17.845667246000001</v>
      </c>
      <c r="W61" s="460">
        <f t="shared" si="12"/>
        <v>37.900353960000004</v>
      </c>
      <c r="X61" s="476">
        <f t="shared" si="13"/>
        <v>265.52824741299997</v>
      </c>
      <c r="Y61" s="476">
        <f t="shared" si="14"/>
        <v>1029.750797313</v>
      </c>
      <c r="Z61" s="478">
        <f t="shared" si="15"/>
        <v>27.944231313</v>
      </c>
      <c r="AA61" s="465">
        <f t="shared" si="16"/>
        <v>1397.5293299040002</v>
      </c>
      <c r="AB61" s="429">
        <f t="shared" si="17"/>
        <v>6.8089126913714992E-2</v>
      </c>
      <c r="AC61" s="454">
        <f t="shared" si="18"/>
        <v>123.16128394713071</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424.82041919100004</v>
      </c>
      <c r="V63" s="475">
        <f t="shared" si="11"/>
        <v>94.879371851000002</v>
      </c>
      <c r="W63" s="460">
        <f t="shared" si="12"/>
        <v>50.599050215999995</v>
      </c>
      <c r="X63" s="476">
        <f t="shared" si="13"/>
        <v>46.171300747000004</v>
      </c>
      <c r="Y63" s="476">
        <f t="shared" si="14"/>
        <v>19.900545146999999</v>
      </c>
      <c r="Z63" s="478">
        <f t="shared" si="15"/>
        <v>14.979363879000001</v>
      </c>
      <c r="AA63" s="465">
        <f t="shared" si="16"/>
        <v>651.35005103100002</v>
      </c>
      <c r="AB63" s="429">
        <f t="shared" si="17"/>
        <v>3.1734472644628503E-2</v>
      </c>
      <c r="AC63" s="454">
        <f t="shared" si="18"/>
        <v>52.065663386278416</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423.76040657999999</v>
      </c>
      <c r="V64" s="475">
        <f t="shared" si="11"/>
        <v>247.50050417399999</v>
      </c>
      <c r="W64" s="460">
        <f t="shared" si="12"/>
        <v>196.71268683600002</v>
      </c>
      <c r="X64" s="476">
        <f t="shared" si="13"/>
        <v>246.84107147699999</v>
      </c>
      <c r="Y64" s="476">
        <f t="shared" si="14"/>
        <v>75.592353942000003</v>
      </c>
      <c r="Z64" s="478">
        <f t="shared" si="15"/>
        <v>28.470242148000001</v>
      </c>
      <c r="AA64" s="465">
        <f t="shared" si="16"/>
        <v>1218.8772651569998</v>
      </c>
      <c r="AB64" s="429">
        <f t="shared" si="17"/>
        <v>5.9385006828599256E-2</v>
      </c>
      <c r="AC64" s="454">
        <f t="shared" si="18"/>
        <v>52.508757083120663</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157.10609313</v>
      </c>
      <c r="V65" s="450">
        <f t="shared" si="11"/>
        <v>251.66669712799998</v>
      </c>
      <c r="W65" s="451">
        <f t="shared" si="12"/>
        <v>384.44903211600001</v>
      </c>
      <c r="X65" s="456">
        <f t="shared" si="13"/>
        <v>1406.8158671709998</v>
      </c>
      <c r="Y65" s="456">
        <f t="shared" si="14"/>
        <v>522.76047257699997</v>
      </c>
      <c r="Z65" s="487">
        <f t="shared" si="15"/>
        <v>35.700030005999999</v>
      </c>
      <c r="AA65" s="457">
        <f t="shared" si="16"/>
        <v>2758.4981921279996</v>
      </c>
      <c r="AB65" s="453">
        <f t="shared" si="17"/>
        <v>0.13439698865422653</v>
      </c>
      <c r="AC65" s="454">
        <f t="shared" si="18"/>
        <v>75.35282055641737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64.416147515999995</v>
      </c>
      <c r="V66" s="459">
        <f t="shared" si="11"/>
        <v>182.990172057</v>
      </c>
      <c r="W66" s="460">
        <f t="shared" si="12"/>
        <v>514.71875081399992</v>
      </c>
      <c r="X66" s="464">
        <f t="shared" si="13"/>
        <v>4188.593435455</v>
      </c>
      <c r="Y66" s="464">
        <f t="shared" si="14"/>
        <v>5072.4101912400001</v>
      </c>
      <c r="Z66" s="478">
        <f t="shared" si="15"/>
        <v>100.838999133</v>
      </c>
      <c r="AA66" s="465">
        <f t="shared" si="16"/>
        <v>10123.967696215001</v>
      </c>
      <c r="AB66" s="462">
        <f t="shared" si="17"/>
        <v>0.4932505576718636</v>
      </c>
      <c r="AC66" s="454">
        <f t="shared" si="18"/>
        <v>110.53588931402219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0.77462431199999993</v>
      </c>
      <c r="V67" s="459">
        <f t="shared" si="11"/>
        <v>3.6170671679999997</v>
      </c>
      <c r="W67" s="460">
        <f t="shared" si="12"/>
        <v>42.874434978000004</v>
      </c>
      <c r="X67" s="464">
        <f t="shared" si="13"/>
        <v>698.26182182900004</v>
      </c>
      <c r="Y67" s="464">
        <f t="shared" si="14"/>
        <v>3022.8772756769999</v>
      </c>
      <c r="Z67" s="478">
        <f t="shared" si="15"/>
        <v>36.267072177000003</v>
      </c>
      <c r="AA67" s="465">
        <f t="shared" si="16"/>
        <v>3804.6722961410001</v>
      </c>
      <c r="AB67" s="462">
        <f t="shared" si="17"/>
        <v>0.18536771235766139</v>
      </c>
      <c r="AC67" s="454">
        <f t="shared" si="18"/>
        <v>136.81706194315589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0.155187824</v>
      </c>
      <c r="W68" s="460">
        <f t="shared" si="12"/>
        <v>1.105126998</v>
      </c>
      <c r="X68" s="464">
        <f t="shared" si="13"/>
        <v>37.661520039000003</v>
      </c>
      <c r="Y68" s="464">
        <f t="shared" si="14"/>
        <v>497.959045731</v>
      </c>
      <c r="Z68" s="478">
        <f t="shared" si="15"/>
        <v>4.3945767660000001</v>
      </c>
      <c r="AA68" s="465">
        <f t="shared" si="16"/>
        <v>541.27545735800004</v>
      </c>
      <c r="AB68" s="462">
        <f t="shared" si="17"/>
        <v>2.6371520455931791E-2</v>
      </c>
      <c r="AC68" s="454">
        <f t="shared" si="18"/>
        <v>145.87991182671703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0.122309271</v>
      </c>
      <c r="V69" s="459">
        <f t="shared" si="11"/>
        <v>0.191000579</v>
      </c>
      <c r="W69" s="460">
        <f t="shared" si="12"/>
        <v>3.5409180419999999</v>
      </c>
      <c r="X69" s="464">
        <f t="shared" si="13"/>
        <v>96.654983282000003</v>
      </c>
      <c r="Y69" s="464">
        <f t="shared" si="14"/>
        <v>1309.500126207</v>
      </c>
      <c r="Z69" s="478">
        <f t="shared" si="15"/>
        <v>16.349715890999999</v>
      </c>
      <c r="AA69" s="465">
        <f t="shared" si="16"/>
        <v>1426.359053272</v>
      </c>
      <c r="AB69" s="462">
        <f t="shared" si="17"/>
        <v>6.9493741937734471E-2</v>
      </c>
      <c r="AC69" s="454">
        <f t="shared" si="18"/>
        <v>145.39132278423901</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253.17992322000001</v>
      </c>
      <c r="V71" s="468">
        <f t="shared" si="11"/>
        <v>187.99199049400002</v>
      </c>
      <c r="W71" s="469">
        <f t="shared" si="12"/>
        <v>283.30731714000001</v>
      </c>
      <c r="X71" s="473">
        <f t="shared" si="13"/>
        <v>1460.0594813090001</v>
      </c>
      <c r="Y71" s="473">
        <f t="shared" si="14"/>
        <v>2094.8289242579999</v>
      </c>
      <c r="Z71" s="488">
        <f t="shared" si="15"/>
        <v>100.545454488</v>
      </c>
      <c r="AA71" s="474">
        <f t="shared" si="16"/>
        <v>4379.9130909090009</v>
      </c>
      <c r="AB71" s="471">
        <f t="shared" si="17"/>
        <v>0.21339406045841661</v>
      </c>
      <c r="AC71" s="454">
        <f t="shared" si="18"/>
        <v>96.248860124786418</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274.96771854299999</v>
      </c>
      <c r="V74" s="475">
        <f t="shared" si="41"/>
        <v>136.38927739800002</v>
      </c>
      <c r="W74" s="460">
        <f t="shared" si="42"/>
        <v>205.42639256999999</v>
      </c>
      <c r="X74" s="476">
        <f t="shared" si="43"/>
        <v>991.15682522999998</v>
      </c>
      <c r="Y74" s="476">
        <f t="shared" si="44"/>
        <v>1030.7835071100001</v>
      </c>
      <c r="Z74" s="478">
        <f t="shared" si="45"/>
        <v>63.265327233000001</v>
      </c>
      <c r="AA74" s="465">
        <f t="shared" si="46"/>
        <v>2701.9890480839999</v>
      </c>
      <c r="AB74" s="429">
        <f t="shared" si="47"/>
        <v>0.13164380258630937</v>
      </c>
      <c r="AC74" s="454">
        <f t="shared" si="48"/>
        <v>88.07579691222324</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74.668864787999993</v>
      </c>
      <c r="V75" s="475">
        <f t="shared" si="41"/>
        <v>34.454508527999998</v>
      </c>
      <c r="W75" s="460">
        <f t="shared" si="42"/>
        <v>47.642728902000002</v>
      </c>
      <c r="X75" s="476">
        <f t="shared" si="43"/>
        <v>151.978336939</v>
      </c>
      <c r="Y75" s="476">
        <f t="shared" si="44"/>
        <v>190.45021615200002</v>
      </c>
      <c r="Z75" s="478">
        <f t="shared" si="45"/>
        <v>3.9271253129999999</v>
      </c>
      <c r="AA75" s="465">
        <f t="shared" si="46"/>
        <v>503.12178062200002</v>
      </c>
      <c r="AB75" s="429">
        <f t="shared" si="47"/>
        <v>2.4512632429817296E-2</v>
      </c>
      <c r="AC75" s="454">
        <f t="shared" si="48"/>
        <v>80.560863734565444</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183.004421796</v>
      </c>
      <c r="V76" s="475">
        <f t="shared" si="41"/>
        <v>160.31391671899999</v>
      </c>
      <c r="W76" s="460">
        <f t="shared" si="42"/>
        <v>314.63272264199998</v>
      </c>
      <c r="X76" s="476">
        <f t="shared" si="43"/>
        <v>2380.4478865309998</v>
      </c>
      <c r="Y76" s="476">
        <f t="shared" si="44"/>
        <v>3876.8154505919997</v>
      </c>
      <c r="Z76" s="478">
        <f t="shared" si="45"/>
        <v>58.882319621999997</v>
      </c>
      <c r="AA76" s="465">
        <f t="shared" si="46"/>
        <v>6974.096717901999</v>
      </c>
      <c r="AB76" s="429">
        <f t="shared" si="47"/>
        <v>0.3397854673764677</v>
      </c>
      <c r="AC76" s="454">
        <f t="shared" si="48"/>
        <v>109.7536029398525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176.69346433199999</v>
      </c>
      <c r="V77" s="475">
        <f t="shared" si="41"/>
        <v>131.81827730500001</v>
      </c>
      <c r="W77" s="460">
        <f t="shared" si="42"/>
        <v>209.45195640599999</v>
      </c>
      <c r="X77" s="476">
        <f t="shared" si="43"/>
        <v>1296.0008660169999</v>
      </c>
      <c r="Y77" s="476">
        <f t="shared" si="44"/>
        <v>2194.4911693949998</v>
      </c>
      <c r="Z77" s="478">
        <f t="shared" si="45"/>
        <v>27.236171771999999</v>
      </c>
      <c r="AA77" s="465">
        <f t="shared" si="46"/>
        <v>4035.691905227</v>
      </c>
      <c r="AB77" s="429">
        <f t="shared" si="47"/>
        <v>0.19662323533383677</v>
      </c>
      <c r="AC77" s="454">
        <f t="shared" si="48"/>
        <v>104.02507933977373</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361.66553054100001</v>
      </c>
      <c r="V78" s="475">
        <f t="shared" si="41"/>
        <v>318.02402004999999</v>
      </c>
      <c r="W78" s="460">
        <f t="shared" si="42"/>
        <v>416.84619948</v>
      </c>
      <c r="X78" s="476">
        <f t="shared" si="43"/>
        <v>1901.4160852830003</v>
      </c>
      <c r="Y78" s="476">
        <f t="shared" si="44"/>
        <v>3228.4596462300001</v>
      </c>
      <c r="Z78" s="478">
        <f t="shared" si="45"/>
        <v>83.689056059999999</v>
      </c>
      <c r="AA78" s="465">
        <f t="shared" si="46"/>
        <v>6310.1005376440007</v>
      </c>
      <c r="AB78" s="429">
        <f t="shared" si="47"/>
        <v>0.30743486176097445</v>
      </c>
      <c r="AC78" s="454">
        <f t="shared" si="48"/>
        <v>95.624715512611417</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927.00546586199994</v>
      </c>
      <c r="V80" s="475">
        <f t="shared" si="41"/>
        <v>691.80302794900001</v>
      </c>
      <c r="W80" s="460">
        <f t="shared" si="42"/>
        <v>1039.889690466</v>
      </c>
      <c r="X80" s="476">
        <f t="shared" si="43"/>
        <v>6022.7250587790004</v>
      </c>
      <c r="Y80" s="476">
        <f t="shared" si="44"/>
        <v>9460.9475864190008</v>
      </c>
      <c r="Z80" s="478">
        <f t="shared" si="45"/>
        <v>222.96514819199999</v>
      </c>
      <c r="AA80" s="465">
        <f t="shared" si="46"/>
        <v>18365.335977667004</v>
      </c>
      <c r="AB80" s="429">
        <f t="shared" si="47"/>
        <v>0.89477885396672374</v>
      </c>
      <c r="AC80" s="454">
        <f t="shared" si="48"/>
        <v>100.52284715820517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114.383348352</v>
      </c>
      <c r="V81" s="475">
        <f t="shared" si="41"/>
        <v>66.617925439999993</v>
      </c>
      <c r="W81" s="460">
        <f t="shared" si="42"/>
        <v>120.838820148</v>
      </c>
      <c r="X81" s="476">
        <f t="shared" si="43"/>
        <v>512.45489066200003</v>
      </c>
      <c r="Y81" s="476">
        <f t="shared" si="44"/>
        <v>783.43375553100009</v>
      </c>
      <c r="Z81" s="478">
        <f t="shared" si="45"/>
        <v>12.720456444</v>
      </c>
      <c r="AA81" s="465">
        <f t="shared" si="46"/>
        <v>1610.4491965770001</v>
      </c>
      <c r="AB81" s="429">
        <f t="shared" si="47"/>
        <v>7.8462811039074307E-2</v>
      </c>
      <c r="AC81" s="454">
        <f t="shared" si="48"/>
        <v>94.716363769178855</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29.611185785999997</v>
      </c>
      <c r="V82" s="475">
        <f t="shared" si="41"/>
        <v>22.579046610999999</v>
      </c>
      <c r="W82" s="460">
        <f t="shared" si="42"/>
        <v>33.271489385999999</v>
      </c>
      <c r="X82" s="476">
        <f t="shared" si="43"/>
        <v>185.82005055900001</v>
      </c>
      <c r="Y82" s="476">
        <f t="shared" si="44"/>
        <v>276.61865805000002</v>
      </c>
      <c r="Z82" s="478">
        <f t="shared" si="45"/>
        <v>1.3143951270000001</v>
      </c>
      <c r="AA82" s="465">
        <f t="shared" si="46"/>
        <v>549.2148255190001</v>
      </c>
      <c r="AB82" s="429">
        <f t="shared" si="47"/>
        <v>2.6758334982655303E-2</v>
      </c>
      <c r="AC82" s="454">
        <f t="shared" si="48"/>
        <v>98.975265510409926</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833.17971510900009</v>
      </c>
      <c r="V84" s="475">
        <f t="shared" si="41"/>
        <v>585.763303554</v>
      </c>
      <c r="W84" s="460">
        <f t="shared" si="42"/>
        <v>958.14047215799997</v>
      </c>
      <c r="X84" s="476">
        <f t="shared" si="43"/>
        <v>5439.9922063630002</v>
      </c>
      <c r="Y84" s="476">
        <f t="shared" si="44"/>
        <v>8404.7561273339998</v>
      </c>
      <c r="Z84" s="478">
        <f t="shared" si="45"/>
        <v>194.674981962</v>
      </c>
      <c r="AA84" s="465">
        <f t="shared" si="46"/>
        <v>16416.50680648</v>
      </c>
      <c r="AB84" s="429">
        <f t="shared" si="47"/>
        <v>0.7998298078674787</v>
      </c>
      <c r="AC84" s="454">
        <f t="shared" si="48"/>
        <v>100.60017197143209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129.59709398999999</v>
      </c>
      <c r="V85" s="475">
        <f t="shared" si="41"/>
        <v>102.56739370899999</v>
      </c>
      <c r="W85" s="460">
        <f t="shared" si="42"/>
        <v>140.30365053</v>
      </c>
      <c r="X85" s="476">
        <f t="shared" si="43"/>
        <v>743.45757614700005</v>
      </c>
      <c r="Y85" s="476">
        <f t="shared" si="44"/>
        <v>1232.6813603370001</v>
      </c>
      <c r="Z85" s="478">
        <f t="shared" si="45"/>
        <v>19.574376048000001</v>
      </c>
      <c r="AA85" s="484">
        <f t="shared" si="46"/>
        <v>2368.1814507610002</v>
      </c>
      <c r="AB85" s="485">
        <f t="shared" si="47"/>
        <v>0.11538033864852619</v>
      </c>
      <c r="AC85" s="454">
        <f t="shared" si="48"/>
        <v>98.763012607262354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108.22319090100001</v>
      </c>
      <c r="V86" s="475">
        <f t="shared" si="41"/>
        <v>92.669302736999995</v>
      </c>
      <c r="W86" s="460">
        <f t="shared" si="42"/>
        <v>95.555878506000013</v>
      </c>
      <c r="X86" s="476">
        <f t="shared" si="43"/>
        <v>537.55021748999991</v>
      </c>
      <c r="Y86" s="476">
        <f t="shared" si="44"/>
        <v>883.56251232900001</v>
      </c>
      <c r="Z86" s="478">
        <f t="shared" si="45"/>
        <v>22.750641753</v>
      </c>
      <c r="AA86" s="465">
        <f t="shared" si="46"/>
        <v>1740.3117437160001</v>
      </c>
      <c r="AB86" s="429">
        <f t="shared" si="47"/>
        <v>8.4789853530621198E-2</v>
      </c>
      <c r="AC86" s="454">
        <f t="shared" si="48"/>
        <v>96.224768885800742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751.66611502500007</v>
      </c>
      <c r="V88" s="475">
        <f t="shared" si="41"/>
        <v>531.61068090899994</v>
      </c>
      <c r="W88" s="460">
        <f t="shared" si="42"/>
        <v>855.32675002799999</v>
      </c>
      <c r="X88" s="476">
        <f t="shared" si="43"/>
        <v>5024.8910007009999</v>
      </c>
      <c r="Y88" s="476">
        <f t="shared" si="44"/>
        <v>7634.7471678029997</v>
      </c>
      <c r="Z88" s="478">
        <f t="shared" si="45"/>
        <v>152.825026869</v>
      </c>
      <c r="AA88" s="465">
        <f t="shared" si="46"/>
        <v>14951.066741335</v>
      </c>
      <c r="AB88" s="429">
        <f t="shared" si="47"/>
        <v>0.72843199714177831</v>
      </c>
      <c r="AC88" s="454">
        <f t="shared" si="48"/>
        <v>100.90195237714032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159.567640974</v>
      </c>
      <c r="V89" s="475">
        <f t="shared" si="41"/>
        <v>123.141640655</v>
      </c>
      <c r="W89" s="460">
        <f t="shared" si="42"/>
        <v>166.87692886800002</v>
      </c>
      <c r="X89" s="476">
        <f t="shared" si="43"/>
        <v>862.62973754099994</v>
      </c>
      <c r="Y89" s="476">
        <f t="shared" si="44"/>
        <v>1401.2920320840001</v>
      </c>
      <c r="Z89" s="478">
        <f t="shared" si="45"/>
        <v>41.339454248999999</v>
      </c>
      <c r="AA89" s="465">
        <f t="shared" si="46"/>
        <v>2754.847434371</v>
      </c>
      <c r="AB89" s="429">
        <f t="shared" si="47"/>
        <v>0.13421911982319124</v>
      </c>
      <c r="AC89" s="454">
        <f t="shared" si="48"/>
        <v>97.449876528631478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106.91727669000001</v>
      </c>
      <c r="V90" s="475">
        <f t="shared" si="41"/>
        <v>89.652466871000001</v>
      </c>
      <c r="W90" s="460">
        <f t="shared" si="42"/>
        <v>119.04787149000001</v>
      </c>
      <c r="X90" s="476">
        <f t="shared" si="43"/>
        <v>608.36567777699997</v>
      </c>
      <c r="Y90" s="476">
        <f t="shared" si="44"/>
        <v>1034.925361785</v>
      </c>
      <c r="Z90" s="478">
        <f t="shared" si="45"/>
        <v>32.625353877000002</v>
      </c>
      <c r="AA90" s="465">
        <f t="shared" si="46"/>
        <v>1991.5340084899999</v>
      </c>
      <c r="AB90" s="429">
        <f t="shared" si="47"/>
        <v>9.702967154640682E-2</v>
      </c>
      <c r="AC90" s="454">
        <f t="shared" si="48"/>
        <v>98.048061453166866</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52.848967310999996</v>
      </c>
      <c r="V91" s="475">
        <f t="shared" si="41"/>
        <v>36.595211565</v>
      </c>
      <c r="W91" s="460">
        <f t="shared" si="42"/>
        <v>52.748449613999995</v>
      </c>
      <c r="X91" s="476">
        <f t="shared" si="43"/>
        <v>225.11358398099998</v>
      </c>
      <c r="Y91" s="476">
        <f t="shared" si="44"/>
        <v>450.03543832799994</v>
      </c>
      <c r="Z91" s="478">
        <f t="shared" si="45"/>
        <v>10.210165005</v>
      </c>
      <c r="AA91" s="484">
        <f t="shared" si="46"/>
        <v>827.55181580399994</v>
      </c>
      <c r="AB91" s="485">
        <f t="shared" si="47"/>
        <v>4.0319211488623628E-2</v>
      </c>
      <c r="AC91" s="454">
        <f t="shared" si="48"/>
        <v>97.420919470249913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286.68783540599998</v>
      </c>
      <c r="V93" s="475">
        <f t="shared" si="41"/>
        <v>152.456617016</v>
      </c>
      <c r="W93" s="460">
        <f t="shared" si="42"/>
        <v>235.796705532</v>
      </c>
      <c r="X93" s="476">
        <f t="shared" si="43"/>
        <v>1116.65436168</v>
      </c>
      <c r="Y93" s="476">
        <f t="shared" si="44"/>
        <v>1466.1537340589998</v>
      </c>
      <c r="Z93" s="478">
        <f t="shared" si="45"/>
        <v>42.364233716999998</v>
      </c>
      <c r="AA93" s="465">
        <f t="shared" si="46"/>
        <v>3300.1134874099998</v>
      </c>
      <c r="AB93" s="429">
        <f t="shared" si="47"/>
        <v>0.16078506637807552</v>
      </c>
      <c r="AC93" s="454">
        <f t="shared" si="48"/>
        <v>92.037578993315151</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377.29659561300002</v>
      </c>
      <c r="V94" s="475">
        <f t="shared" si="41"/>
        <v>291.650737983</v>
      </c>
      <c r="W94" s="460">
        <f t="shared" si="42"/>
        <v>478.88603232600002</v>
      </c>
      <c r="X94" s="476">
        <f t="shared" si="43"/>
        <v>3082.248153556</v>
      </c>
      <c r="Y94" s="476">
        <f t="shared" si="44"/>
        <v>4799.4994702619997</v>
      </c>
      <c r="Z94" s="478">
        <f t="shared" si="45"/>
        <v>58.122408747000001</v>
      </c>
      <c r="AA94" s="465">
        <f t="shared" si="46"/>
        <v>9087.7033984869995</v>
      </c>
      <c r="AB94" s="429">
        <f t="shared" si="47"/>
        <v>0.44276265035259438</v>
      </c>
      <c r="AC94" s="454">
        <f t="shared" si="48"/>
        <v>103.87787960304745</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325.23878028600001</v>
      </c>
      <c r="V95" s="475">
        <f t="shared" si="41"/>
        <v>271.99504231899999</v>
      </c>
      <c r="W95" s="460">
        <f t="shared" si="42"/>
        <v>383.35234192200005</v>
      </c>
      <c r="X95" s="476">
        <f t="shared" si="43"/>
        <v>2108.8653824809999</v>
      </c>
      <c r="Y95" s="476">
        <f t="shared" si="44"/>
        <v>3510.6496156620001</v>
      </c>
      <c r="Z95" s="478">
        <f t="shared" si="45"/>
        <v>104.12087748899999</v>
      </c>
      <c r="AA95" s="465">
        <f t="shared" si="46"/>
        <v>6704.2220401590002</v>
      </c>
      <c r="AB95" s="429">
        <f t="shared" si="47"/>
        <v>0.32663688380799027</v>
      </c>
      <c r="AC95" s="454">
        <f t="shared" si="48"/>
        <v>100.00631202410264</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81.776788694999993</v>
      </c>
      <c r="V96" s="475">
        <f t="shared" si="41"/>
        <v>64.897602681999999</v>
      </c>
      <c r="W96" s="460">
        <f t="shared" si="42"/>
        <v>95.964921414000003</v>
      </c>
      <c r="X96" s="476">
        <f t="shared" si="43"/>
        <v>413.23209556199998</v>
      </c>
      <c r="Y96" s="476">
        <f t="shared" si="44"/>
        <v>744.69716949600001</v>
      </c>
      <c r="Z96" s="478">
        <f t="shared" si="45"/>
        <v>32.392479810000005</v>
      </c>
      <c r="AA96" s="465">
        <f t="shared" si="46"/>
        <v>1432.9610576590001</v>
      </c>
      <c r="AB96" s="429">
        <f t="shared" si="47"/>
        <v>6.9815398667917181E-2</v>
      </c>
      <c r="AC96" s="454">
        <f t="shared" si="48"/>
        <v>96.357047171400438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69.552428966999997</v>
      </c>
      <c r="V99" s="475">
        <f t="shared" si="41"/>
        <v>49.788056471999994</v>
      </c>
      <c r="W99" s="460">
        <f t="shared" si="42"/>
        <v>137.94974161799999</v>
      </c>
      <c r="X99" s="476">
        <f t="shared" si="43"/>
        <v>1098.177519439</v>
      </c>
      <c r="Y99" s="476">
        <f t="shared" si="44"/>
        <v>2302.6562342279999</v>
      </c>
      <c r="Z99" s="478">
        <f t="shared" si="45"/>
        <v>36.273106671000001</v>
      </c>
      <c r="AA99" s="465">
        <f t="shared" si="46"/>
        <v>3694.3970873949997</v>
      </c>
      <c r="AB99" s="429">
        <f t="shared" si="47"/>
        <v>0.1799949859875761</v>
      </c>
      <c r="AC99" s="454">
        <f t="shared" si="48"/>
        <v>116.79484966897886</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177.69489859800001</v>
      </c>
      <c r="V100" s="475">
        <f t="shared" si="41"/>
        <v>170.08229140100002</v>
      </c>
      <c r="W100" s="460">
        <f t="shared" si="42"/>
        <v>330.69636522000002</v>
      </c>
      <c r="X100" s="476">
        <f t="shared" si="43"/>
        <v>2128.3061841469998</v>
      </c>
      <c r="Y100" s="476">
        <f t="shared" si="44"/>
        <v>3840.3717586919997</v>
      </c>
      <c r="Z100" s="478">
        <f t="shared" si="45"/>
        <v>71.806128939000004</v>
      </c>
      <c r="AA100" s="465">
        <f t="shared" si="46"/>
        <v>6718.9576269969994</v>
      </c>
      <c r="AB100" s="429">
        <f t="shared" si="47"/>
        <v>0.32735481739327649</v>
      </c>
      <c r="AC100" s="454">
        <f t="shared" si="48"/>
        <v>108.63064031789453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146.28567410099998</v>
      </c>
      <c r="V101" s="475">
        <f t="shared" si="41"/>
        <v>128.019462065</v>
      </c>
      <c r="W101" s="460">
        <f t="shared" si="42"/>
        <v>193.47334931399999</v>
      </c>
      <c r="X101" s="476">
        <f t="shared" si="43"/>
        <v>1053.4899869779999</v>
      </c>
      <c r="Y101" s="476">
        <f t="shared" si="44"/>
        <v>1493.7892868429999</v>
      </c>
      <c r="Z101" s="478">
        <f t="shared" si="45"/>
        <v>47.376409256999999</v>
      </c>
      <c r="AA101" s="465">
        <f t="shared" si="46"/>
        <v>3062.4341685579998</v>
      </c>
      <c r="AB101" s="429">
        <f t="shared" si="47"/>
        <v>0.14920507520380022</v>
      </c>
      <c r="AC101" s="454">
        <f t="shared" si="48"/>
        <v>98.063489869286727</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73.150081830000005</v>
      </c>
      <c r="V102" s="475">
        <f t="shared" si="41"/>
        <v>63.187578971000001</v>
      </c>
      <c r="W102" s="460">
        <f t="shared" si="42"/>
        <v>78.845192999999995</v>
      </c>
      <c r="X102" s="476">
        <f t="shared" si="43"/>
        <v>652.10972297900003</v>
      </c>
      <c r="Y102" s="476">
        <f t="shared" si="44"/>
        <v>959.13203570099995</v>
      </c>
      <c r="Z102" s="478">
        <f t="shared" si="45"/>
        <v>22.140961859999997</v>
      </c>
      <c r="AA102" s="465">
        <f t="shared" si="46"/>
        <v>1848.565574341</v>
      </c>
      <c r="AB102" s="429">
        <f t="shared" si="47"/>
        <v>9.0064096192009738E-2</v>
      </c>
      <c r="AC102" s="454">
        <f t="shared" si="48"/>
        <v>104.84144418600468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84.897297135000002</v>
      </c>
      <c r="V103" s="475">
        <f t="shared" si="41"/>
        <v>66.607145297000002</v>
      </c>
      <c r="W103" s="460">
        <f t="shared" si="42"/>
        <v>83.758263005999993</v>
      </c>
      <c r="X103" s="476">
        <f t="shared" si="43"/>
        <v>347.19505120299999</v>
      </c>
      <c r="Y103" s="476">
        <f t="shared" si="44"/>
        <v>479.10810710700002</v>
      </c>
      <c r="Z103" s="478">
        <f t="shared" si="45"/>
        <v>14.971658061000001</v>
      </c>
      <c r="AA103" s="465">
        <f t="shared" si="46"/>
        <v>1076.5375218090001</v>
      </c>
      <c r="AB103" s="429">
        <f t="shared" si="47"/>
        <v>5.245006196389769E-2</v>
      </c>
      <c r="AC103" s="454">
        <f t="shared" si="48"/>
        <v>88.906793446747116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321.57377865900003</v>
      </c>
      <c r="V104" s="475">
        <f t="shared" si="41"/>
        <v>180.65167686500001</v>
      </c>
      <c r="W104" s="460">
        <f t="shared" si="42"/>
        <v>230.59092762</v>
      </c>
      <c r="X104" s="476">
        <f t="shared" si="43"/>
        <v>926.07669668799997</v>
      </c>
      <c r="Y104" s="476">
        <f t="shared" si="44"/>
        <v>930.33138737700006</v>
      </c>
      <c r="Z104" s="478">
        <f t="shared" si="45"/>
        <v>27.856919565000002</v>
      </c>
      <c r="AA104" s="465">
        <f t="shared" si="46"/>
        <v>2617.0813867740003</v>
      </c>
      <c r="AB104" s="429">
        <f t="shared" si="47"/>
        <v>0.1275070103178563</v>
      </c>
      <c r="AC104" s="454">
        <f t="shared" si="48"/>
        <v>82.273908386597071</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197.84584178099999</v>
      </c>
      <c r="V105" s="475">
        <f t="shared" si="41"/>
        <v>122.66378892899999</v>
      </c>
      <c r="W105" s="460">
        <f t="shared" si="42"/>
        <v>138.686161416</v>
      </c>
      <c r="X105" s="476">
        <f t="shared" si="43"/>
        <v>515.64483856599998</v>
      </c>
      <c r="Y105" s="476">
        <f t="shared" si="44"/>
        <v>515.61119005199998</v>
      </c>
      <c r="Z105" s="478">
        <f t="shared" si="45"/>
        <v>16.574815884000003</v>
      </c>
      <c r="AA105" s="465">
        <f t="shared" si="46"/>
        <v>1507.026636628</v>
      </c>
      <c r="AB105" s="429">
        <f t="shared" si="47"/>
        <v>7.3423953063483552E-2</v>
      </c>
      <c r="AC105" s="454">
        <f t="shared" si="48"/>
        <v>79.367315492997037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27.072093257999999</v>
      </c>
      <c r="V107" s="475">
        <f t="shared" si="41"/>
        <v>19.817661006000002</v>
      </c>
      <c r="W107" s="460">
        <f t="shared" si="42"/>
        <v>37.340476613999996</v>
      </c>
      <c r="X107" s="476">
        <f t="shared" si="43"/>
        <v>270.10014717399997</v>
      </c>
      <c r="Y107" s="476">
        <f t="shared" si="44"/>
        <v>646.700893146</v>
      </c>
      <c r="Z107" s="478">
        <f t="shared" si="45"/>
        <v>16.933610895000001</v>
      </c>
      <c r="AA107" s="465">
        <f t="shared" si="46"/>
        <v>1017.964882093</v>
      </c>
      <c r="AB107" s="429">
        <f t="shared" si="47"/>
        <v>4.9596340175054814E-2</v>
      </c>
      <c r="AC107" s="454">
        <f t="shared" si="48"/>
        <v>114.20506089245343</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130.940918388</v>
      </c>
      <c r="V108" s="475">
        <f t="shared" si="41"/>
        <v>118.700961346</v>
      </c>
      <c r="W108" s="460">
        <f t="shared" si="42"/>
        <v>234.46548866400002</v>
      </c>
      <c r="X108" s="476">
        <f t="shared" si="43"/>
        <v>1663.7176371529999</v>
      </c>
      <c r="Y108" s="476">
        <f t="shared" si="44"/>
        <v>3092.4178031249999</v>
      </c>
      <c r="Z108" s="478">
        <f t="shared" si="45"/>
        <v>65.976206466000008</v>
      </c>
      <c r="AA108" s="465">
        <f t="shared" si="46"/>
        <v>5306.2190151419991</v>
      </c>
      <c r="AB108" s="429">
        <f t="shared" si="47"/>
        <v>0.25852467796063333</v>
      </c>
      <c r="AC108" s="454">
        <f t="shared" si="48"/>
        <v>110.80202489064209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248.18064301800001</v>
      </c>
      <c r="V109" s="475">
        <f t="shared" si="41"/>
        <v>232.33163008000002</v>
      </c>
      <c r="W109" s="460">
        <f t="shared" si="42"/>
        <v>394.147629048</v>
      </c>
      <c r="X109" s="476">
        <f t="shared" si="43"/>
        <v>2311.0620299910001</v>
      </c>
      <c r="Y109" s="476">
        <f t="shared" si="44"/>
        <v>3570.0433645589997</v>
      </c>
      <c r="Z109" s="478">
        <f t="shared" si="45"/>
        <v>79.596805736999997</v>
      </c>
      <c r="AA109" s="465">
        <f t="shared" si="46"/>
        <v>6835.3621024329996</v>
      </c>
      <c r="AB109" s="429">
        <f t="shared" si="47"/>
        <v>0.33302616820623626</v>
      </c>
      <c r="AC109" s="454">
        <f t="shared" si="48"/>
        <v>102.68915777470437</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224.97614496</v>
      </c>
      <c r="V110" s="475">
        <f t="shared" si="41"/>
        <v>178.284386203</v>
      </c>
      <c r="W110" s="460">
        <f t="shared" si="42"/>
        <v>249.260217294</v>
      </c>
      <c r="X110" s="476">
        <f t="shared" si="43"/>
        <v>1311.1088002869999</v>
      </c>
      <c r="Y110" s="476">
        <f t="shared" si="44"/>
        <v>1818.777537486</v>
      </c>
      <c r="Z110" s="478">
        <f t="shared" si="45"/>
        <v>36.754742573999998</v>
      </c>
      <c r="AA110" s="465">
        <f t="shared" si="46"/>
        <v>3819.1618288039995</v>
      </c>
      <c r="AB110" s="429">
        <f t="shared" si="47"/>
        <v>0.1860736579198051</v>
      </c>
      <c r="AC110" s="454">
        <f t="shared" si="48"/>
        <v>95.781821293105978</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228.80134462499998</v>
      </c>
      <c r="V111" s="475">
        <f t="shared" si="41"/>
        <v>133.35067115699999</v>
      </c>
      <c r="W111" s="460">
        <f t="shared" si="42"/>
        <v>171.04811055599998</v>
      </c>
      <c r="X111" s="476">
        <f t="shared" si="43"/>
        <v>719.991641512</v>
      </c>
      <c r="Y111" s="476">
        <f t="shared" si="44"/>
        <v>781.78961781900011</v>
      </c>
      <c r="Z111" s="478">
        <f t="shared" si="45"/>
        <v>25.585220765999999</v>
      </c>
      <c r="AA111" s="465">
        <f t="shared" si="46"/>
        <v>2060.5666064349998</v>
      </c>
      <c r="AB111" s="429">
        <f t="shared" si="47"/>
        <v>0.10039301371181485</v>
      </c>
      <c r="AC111" s="454">
        <f t="shared" si="48"/>
        <v>84.572988761753308</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211.02885575100001</v>
      </c>
      <c r="V112" s="475">
        <f t="shared" si="41"/>
        <v>98.514689426999993</v>
      </c>
      <c r="W112" s="460">
        <f t="shared" si="42"/>
        <v>107.738077824</v>
      </c>
      <c r="X112" s="476">
        <f t="shared" si="43"/>
        <v>445.01974388300005</v>
      </c>
      <c r="Y112" s="476">
        <f t="shared" si="44"/>
        <v>611.270783865</v>
      </c>
      <c r="Z112" s="478">
        <f t="shared" si="45"/>
        <v>12.153413561999999</v>
      </c>
      <c r="AA112" s="465">
        <f t="shared" si="46"/>
        <v>1485.7255643120002</v>
      </c>
      <c r="AB112" s="429">
        <f t="shared" si="47"/>
        <v>7.2386141988404387E-2</v>
      </c>
      <c r="AC112" s="454">
        <f t="shared" si="48"/>
        <v>84.197150175770346</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8.4468045689999993</v>
      </c>
      <c r="V114" s="475">
        <f t="shared" si="41"/>
        <v>9.1306319499999997</v>
      </c>
      <c r="W114" s="460">
        <f t="shared" si="42"/>
        <v>33.346012895999998</v>
      </c>
      <c r="X114" s="476">
        <f t="shared" si="43"/>
        <v>450.81649212600001</v>
      </c>
      <c r="Y114" s="476">
        <f t="shared" si="44"/>
        <v>1384.345625922</v>
      </c>
      <c r="Z114" s="478">
        <f t="shared" si="45"/>
        <v>9.7118158619999999</v>
      </c>
      <c r="AA114" s="465">
        <f t="shared" si="46"/>
        <v>1895.7973833250001</v>
      </c>
      <c r="AB114" s="429">
        <f t="shared" si="47"/>
        <v>9.2365280551766141E-2</v>
      </c>
      <c r="AC114" s="454">
        <f t="shared" si="48"/>
        <v>130.53016994281577</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118.07888633099999</v>
      </c>
      <c r="V115" s="475">
        <f t="shared" si="41"/>
        <v>119.91943459100001</v>
      </c>
      <c r="W115" s="460">
        <f t="shared" si="42"/>
        <v>257.18349025200001</v>
      </c>
      <c r="X115" s="476">
        <f t="shared" si="43"/>
        <v>1579.6533854530001</v>
      </c>
      <c r="Y115" s="476">
        <f t="shared" si="44"/>
        <v>2777.3961483869998</v>
      </c>
      <c r="Z115" s="478">
        <f t="shared" si="45"/>
        <v>36.311777724000002</v>
      </c>
      <c r="AA115" s="465">
        <f t="shared" si="46"/>
        <v>4888.5431227380004</v>
      </c>
      <c r="AB115" s="429">
        <f t="shared" si="47"/>
        <v>0.23817506079113279</v>
      </c>
      <c r="AC115" s="454">
        <f t="shared" si="48"/>
        <v>108.50475750471873</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277.41189048299998</v>
      </c>
      <c r="V116" s="475">
        <f t="shared" si="41"/>
        <v>145.35965751999998</v>
      </c>
      <c r="W116" s="460">
        <f t="shared" si="42"/>
        <v>155.133738276</v>
      </c>
      <c r="X116" s="476">
        <f t="shared" si="43"/>
        <v>856.84708995599999</v>
      </c>
      <c r="Y116" s="476">
        <f t="shared" si="44"/>
        <v>1260.602242641</v>
      </c>
      <c r="Z116" s="478">
        <f t="shared" si="45"/>
        <v>24.630432612</v>
      </c>
      <c r="AA116" s="465">
        <f t="shared" si="46"/>
        <v>2719.985051488</v>
      </c>
      <c r="AB116" s="429">
        <f t="shared" si="47"/>
        <v>0.13252058716141291</v>
      </c>
      <c r="AC116" s="454">
        <f t="shared" si="48"/>
        <v>92.003094369362032</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34.727931126000001</v>
      </c>
      <c r="V117" s="475">
        <f t="shared" si="41"/>
        <v>34.696400628999996</v>
      </c>
      <c r="W117" s="460">
        <f t="shared" si="42"/>
        <v>77.793318401999997</v>
      </c>
      <c r="X117" s="476">
        <f t="shared" si="43"/>
        <v>416.69893522399997</v>
      </c>
      <c r="Y117" s="476">
        <f t="shared" si="44"/>
        <v>576.26382920399999</v>
      </c>
      <c r="Z117" s="478">
        <f t="shared" si="45"/>
        <v>7.3574362950000003</v>
      </c>
      <c r="AA117" s="465">
        <f t="shared" si="46"/>
        <v>1147.5378508800002</v>
      </c>
      <c r="AB117" s="429">
        <f t="shared" si="47"/>
        <v>5.5909274098903783E-2</v>
      </c>
      <c r="AC117" s="454">
        <f t="shared" si="48"/>
        <v>102.17485313666404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117.608530977</v>
      </c>
      <c r="V118" s="475">
        <f t="shared" si="41"/>
        <v>81.456648185000006</v>
      </c>
      <c r="W118" s="460">
        <f t="shared" si="42"/>
        <v>141.599428284</v>
      </c>
      <c r="X118" s="476">
        <f t="shared" si="43"/>
        <v>1175.7353256220001</v>
      </c>
      <c r="Y118" s="476">
        <f t="shared" si="44"/>
        <v>1702.0741761449999</v>
      </c>
      <c r="Z118" s="478">
        <f t="shared" si="45"/>
        <v>45.955678629000005</v>
      </c>
      <c r="AA118" s="465">
        <f t="shared" si="46"/>
        <v>3264.4297878419998</v>
      </c>
      <c r="AB118" s="429">
        <f t="shared" si="47"/>
        <v>0.15904651828706454</v>
      </c>
      <c r="AC118" s="454">
        <f t="shared" si="48"/>
        <v>107.34082728138745</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41.332509666</v>
      </c>
      <c r="V119" s="475">
        <f t="shared" si="41"/>
        <v>34.296935529999999</v>
      </c>
      <c r="W119" s="460">
        <f t="shared" si="42"/>
        <v>78.804441780000005</v>
      </c>
      <c r="X119" s="476">
        <f t="shared" si="43"/>
        <v>547.62373294199995</v>
      </c>
      <c r="Y119" s="476">
        <f t="shared" si="44"/>
        <v>1033.6054497299999</v>
      </c>
      <c r="Z119" s="478">
        <f t="shared" si="45"/>
        <v>9.8929220190000002</v>
      </c>
      <c r="AA119" s="465">
        <f t="shared" si="46"/>
        <v>1745.5559916669999</v>
      </c>
      <c r="AB119" s="429">
        <f t="shared" si="47"/>
        <v>8.5045358911912297E-2</v>
      </c>
      <c r="AC119" s="454">
        <f t="shared" si="48"/>
        <v>112.0924838172042</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117.059782707</v>
      </c>
      <c r="V120" s="475">
        <f t="shared" si="41"/>
        <v>105.858262169</v>
      </c>
      <c r="W120" s="460">
        <f t="shared" si="42"/>
        <v>142.115522844</v>
      </c>
      <c r="X120" s="476">
        <f t="shared" si="43"/>
        <v>528.39960287400004</v>
      </c>
      <c r="Y120" s="476">
        <f t="shared" si="44"/>
        <v>522.02566489499998</v>
      </c>
      <c r="Z120" s="478">
        <f t="shared" si="45"/>
        <v>19.491546444000001</v>
      </c>
      <c r="AA120" s="465">
        <f t="shared" si="46"/>
        <v>1434.9503819330002</v>
      </c>
      <c r="AB120" s="429">
        <f t="shared" si="47"/>
        <v>6.99123206788307E-2</v>
      </c>
      <c r="AC120" s="454">
        <f t="shared" si="48"/>
        <v>82.909439912114905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157.35359051999998</v>
      </c>
      <c r="V121" s="475">
        <f t="shared" si="41"/>
        <v>147.36839654900001</v>
      </c>
      <c r="W121" s="460">
        <f t="shared" si="42"/>
        <v>222.61570372200001</v>
      </c>
      <c r="X121" s="476">
        <f t="shared" si="43"/>
        <v>880.61319117199992</v>
      </c>
      <c r="Y121" s="476">
        <f t="shared" si="44"/>
        <v>900.95629245299995</v>
      </c>
      <c r="Z121" s="478">
        <f t="shared" si="45"/>
        <v>18.857675012999998</v>
      </c>
      <c r="AA121" s="465">
        <f t="shared" si="46"/>
        <v>2327.7648494290002</v>
      </c>
      <c r="AB121" s="429">
        <f t="shared" si="47"/>
        <v>0.11341119851054812</v>
      </c>
      <c r="AC121" s="454">
        <f t="shared" si="48"/>
        <v>86.40877929162734</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84.115282923000009</v>
      </c>
      <c r="V122" s="475">
        <f t="shared" si="41"/>
        <v>61.300779034000001</v>
      </c>
      <c r="W122" s="460">
        <f t="shared" si="42"/>
        <v>58.581970638000001</v>
      </c>
      <c r="X122" s="476">
        <f t="shared" si="43"/>
        <v>231.48180541199997</v>
      </c>
      <c r="Y122" s="476">
        <f t="shared" si="44"/>
        <v>322.21491504300002</v>
      </c>
      <c r="Z122" s="478">
        <f t="shared" si="45"/>
        <v>61.236507692999993</v>
      </c>
      <c r="AA122" s="465">
        <f t="shared" si="46"/>
        <v>818.93126074300005</v>
      </c>
      <c r="AB122" s="429">
        <f t="shared" si="47"/>
        <v>3.9899208805992695E-2</v>
      </c>
      <c r="AC122" s="454">
        <f t="shared" si="48"/>
        <v>83.164403793017513</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114.86478962700001</v>
      </c>
      <c r="V123" s="475">
        <f t="shared" si="41"/>
        <v>41.612853843000003</v>
      </c>
      <c r="W123" s="460">
        <f t="shared" si="42"/>
        <v>26.826371712</v>
      </c>
      <c r="X123" s="476">
        <f t="shared" si="43"/>
        <v>53.130432498000005</v>
      </c>
      <c r="Y123" s="476">
        <f t="shared" si="44"/>
        <v>41.515634538</v>
      </c>
      <c r="Z123" s="478">
        <f t="shared" si="45"/>
        <v>3.5542077089999999</v>
      </c>
      <c r="AA123" s="465">
        <f t="shared" si="46"/>
        <v>281.50428992700006</v>
      </c>
      <c r="AB123" s="429">
        <f t="shared" si="47"/>
        <v>1.3715190739439711E-2</v>
      </c>
      <c r="AC123" s="454">
        <f t="shared" si="48"/>
        <v>58.653715552556285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150.39875321100001</v>
      </c>
      <c r="V126" s="475">
        <f t="shared" si="41"/>
        <v>156.64661875499999</v>
      </c>
      <c r="W126" s="460">
        <f t="shared" si="42"/>
        <v>334.87602191999997</v>
      </c>
      <c r="X126" s="476">
        <f t="shared" si="43"/>
        <v>2369.805922341</v>
      </c>
      <c r="Y126" s="476">
        <f t="shared" si="44"/>
        <v>4825.8386043840001</v>
      </c>
      <c r="Z126" s="478">
        <f t="shared" si="45"/>
        <v>86.719088736000003</v>
      </c>
      <c r="AA126" s="465">
        <f t="shared" si="46"/>
        <v>7924.2850093470006</v>
      </c>
      <c r="AB126" s="429">
        <f t="shared" si="47"/>
        <v>0.38607965940789285</v>
      </c>
      <c r="AC126" s="454">
        <f t="shared" si="48"/>
        <v>113.38115927029338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92.130953228999999</v>
      </c>
      <c r="V127" s="475">
        <f t="shared" si="41"/>
        <v>78.297418836999995</v>
      </c>
      <c r="W127" s="460">
        <f t="shared" si="42"/>
        <v>126.15517440000001</v>
      </c>
      <c r="X127" s="476">
        <f t="shared" si="43"/>
        <v>772.22350991499991</v>
      </c>
      <c r="Y127" s="476">
        <f t="shared" si="44"/>
        <v>1097.7089137560001</v>
      </c>
      <c r="Z127" s="478">
        <f t="shared" si="45"/>
        <v>18.876618659999998</v>
      </c>
      <c r="AA127" s="465">
        <f t="shared" si="46"/>
        <v>2185.3925887970004</v>
      </c>
      <c r="AB127" s="429">
        <f t="shared" si="47"/>
        <v>0.10647466936891598</v>
      </c>
      <c r="AC127" s="454">
        <f t="shared" si="48"/>
        <v>101.3735767209744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107.101419075</v>
      </c>
      <c r="V128" s="475">
        <f t="shared" si="41"/>
        <v>86.946991494000002</v>
      </c>
      <c r="W128" s="460">
        <f t="shared" si="42"/>
        <v>152.86167806399999</v>
      </c>
      <c r="X128" s="476">
        <f t="shared" si="43"/>
        <v>840.40377363800008</v>
      </c>
      <c r="Y128" s="476">
        <f t="shared" si="44"/>
        <v>1353.437726508</v>
      </c>
      <c r="Z128" s="478">
        <f t="shared" si="45"/>
        <v>44.905955384999999</v>
      </c>
      <c r="AA128" s="465">
        <f t="shared" si="46"/>
        <v>2585.6575441640002</v>
      </c>
      <c r="AB128" s="429">
        <f t="shared" si="47"/>
        <v>0.12597600702382461</v>
      </c>
      <c r="AC128" s="454">
        <f t="shared" si="48"/>
        <v>101.82155240444617</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375.71319601200003</v>
      </c>
      <c r="V129" s="475">
        <f t="shared" si="41"/>
        <v>274.58415962999999</v>
      </c>
      <c r="W129" s="460">
        <f t="shared" si="42"/>
        <v>348.66431004000003</v>
      </c>
      <c r="X129" s="476">
        <f t="shared" si="43"/>
        <v>1751.683221002</v>
      </c>
      <c r="Y129" s="476">
        <f t="shared" si="44"/>
        <v>2153.1889743840002</v>
      </c>
      <c r="Z129" s="478">
        <f t="shared" si="45"/>
        <v>60.779995923000001</v>
      </c>
      <c r="AA129" s="465">
        <f t="shared" si="46"/>
        <v>4964.6138569909999</v>
      </c>
      <c r="AB129" s="429">
        <f t="shared" si="47"/>
        <v>0.24188130850138856</v>
      </c>
      <c r="AC129" s="454">
        <f t="shared" si="48"/>
        <v>91.163437715302308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345.65567740200004</v>
      </c>
      <c r="V130" s="475">
        <f t="shared" si="41"/>
        <v>184.52481128400001</v>
      </c>
      <c r="W130" s="460">
        <f t="shared" si="42"/>
        <v>231.44281557599999</v>
      </c>
      <c r="X130" s="476">
        <f t="shared" si="43"/>
        <v>986.88357310399999</v>
      </c>
      <c r="Y130" s="476">
        <f t="shared" si="44"/>
        <v>1090.8257809679999</v>
      </c>
      <c r="Z130" s="478">
        <f t="shared" si="45"/>
        <v>25.718341296000002</v>
      </c>
      <c r="AA130" s="465">
        <f t="shared" si="46"/>
        <v>2865.0509996299998</v>
      </c>
      <c r="AB130" s="429">
        <f t="shared" si="47"/>
        <v>0.1395883556457978</v>
      </c>
      <c r="AC130" s="454">
        <f t="shared" si="48"/>
        <v>84.392495321623883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33.778350396</v>
      </c>
      <c r="V133" s="475">
        <f t="shared" si="41"/>
        <v>56.470294034000005</v>
      </c>
      <c r="W133" s="460">
        <f t="shared" si="42"/>
        <v>111.77529987600001</v>
      </c>
      <c r="X133" s="476">
        <f t="shared" si="43"/>
        <v>569.70083341600002</v>
      </c>
      <c r="Y133" s="476">
        <f t="shared" si="44"/>
        <v>1222.4449218239999</v>
      </c>
      <c r="Z133" s="478">
        <f t="shared" si="45"/>
        <v>34.434723030000001</v>
      </c>
      <c r="AA133" s="465">
        <f t="shared" si="46"/>
        <v>2028.6044225759999</v>
      </c>
      <c r="AB133" s="429">
        <f t="shared" si="47"/>
        <v>9.8835781855103527E-2</v>
      </c>
      <c r="AC133" s="454">
        <f t="shared" si="48"/>
        <v>108.38822906860565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639.66399594300003</v>
      </c>
      <c r="V134" s="475">
        <f t="shared" si="41"/>
        <v>497.47841844800001</v>
      </c>
      <c r="W134" s="460">
        <f t="shared" si="42"/>
        <v>720.76137156000004</v>
      </c>
      <c r="X134" s="476">
        <f t="shared" si="43"/>
        <v>4636.9921620879995</v>
      </c>
      <c r="Y134" s="476">
        <f t="shared" si="44"/>
        <v>6869.0420337420001</v>
      </c>
      <c r="Z134" s="478">
        <f t="shared" si="45"/>
        <v>127.905208014</v>
      </c>
      <c r="AA134" s="465">
        <f t="shared" si="46"/>
        <v>13491.843189795001</v>
      </c>
      <c r="AB134" s="429">
        <f t="shared" si="47"/>
        <v>0.65733706162216821</v>
      </c>
      <c r="AC134" s="454">
        <f t="shared" si="48"/>
        <v>101.48798613061322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151.17127836300003</v>
      </c>
      <c r="V135" s="475">
        <f t="shared" si="41"/>
        <v>65.079084433000006</v>
      </c>
      <c r="W135" s="460">
        <f t="shared" si="42"/>
        <v>109.337787084</v>
      </c>
      <c r="X135" s="476">
        <f t="shared" si="43"/>
        <v>300.41599731000002</v>
      </c>
      <c r="Y135" s="476">
        <f t="shared" si="44"/>
        <v>359.36580752099997</v>
      </c>
      <c r="Z135" s="478">
        <f t="shared" si="45"/>
        <v>20.652655658999997</v>
      </c>
      <c r="AA135" s="465">
        <f t="shared" si="46"/>
        <v>1006.0226103700001</v>
      </c>
      <c r="AB135" s="429">
        <f t="shared" si="47"/>
        <v>4.9014499896224119E-2</v>
      </c>
      <c r="AC135" s="454">
        <f t="shared" si="48"/>
        <v>78.904939603987827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26.472924449999997</v>
      </c>
      <c r="V136" s="475">
        <f t="shared" si="41"/>
        <v>27.977944973000003</v>
      </c>
      <c r="W136" s="460">
        <f t="shared" si="42"/>
        <v>38.195000921999998</v>
      </c>
      <c r="X136" s="476">
        <f t="shared" si="43"/>
        <v>234.59847425299998</v>
      </c>
      <c r="Y136" s="476">
        <f t="shared" si="44"/>
        <v>424.546316838</v>
      </c>
      <c r="Z136" s="478">
        <f t="shared" si="45"/>
        <v>1.837901346</v>
      </c>
      <c r="AA136" s="465">
        <f t="shared" si="46"/>
        <v>753.6285627819999</v>
      </c>
      <c r="AB136" s="429">
        <f t="shared" si="47"/>
        <v>3.6717591365749085E-2</v>
      </c>
      <c r="AC136" s="454">
        <f t="shared" si="48"/>
        <v>104.68079302650324</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199.29602183399999</v>
      </c>
      <c r="V137" s="475">
        <f t="shared" ref="V137:V200" si="64">IFERROR(V$5*I137,"")</f>
        <v>117.17402356000001</v>
      </c>
      <c r="W137" s="460">
        <f t="shared" ref="W137:W200" si="65">IFERROR(W$5*K137,"")</f>
        <v>172.93834628399998</v>
      </c>
      <c r="X137" s="476">
        <f t="shared" ref="X137:X200" si="66">IFERROR(X$5*M137,"")</f>
        <v>623.96199351199994</v>
      </c>
      <c r="Y137" s="476">
        <f t="shared" ref="Y137:Y200" si="67">IFERROR(Y$5*O137,"")</f>
        <v>923.88918969899999</v>
      </c>
      <c r="Z137" s="478">
        <f t="shared" ref="Z137:Z200" si="68">IFERROR(Z$5*Q137,"")</f>
        <v>22.050497775</v>
      </c>
      <c r="AA137" s="465">
        <f t="shared" ref="AA137:AA200" si="69">IFERROR(SUM(U137:Z137),"")</f>
        <v>2059.310072664</v>
      </c>
      <c r="AB137" s="429">
        <f t="shared" ref="AB137:AB200" si="70">IF(OR(AA137="", AA137=0), "", AA137/$AA$5)</f>
        <v>0.10033179403965896</v>
      </c>
      <c r="AC137" s="454">
        <f t="shared" ref="AC137:AC200" si="71">IF(OR(AB137="", AB137=0), "", IF(AN137&gt;0, AB137/AN137*100, ""))</f>
        <v>87.91000803252976</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13.619926277999999</v>
      </c>
      <c r="V138" s="475">
        <f t="shared" si="64"/>
        <v>7.8331043229999997</v>
      </c>
      <c r="W138" s="460">
        <f t="shared" si="65"/>
        <v>11.443261374</v>
      </c>
      <c r="X138" s="476">
        <f t="shared" si="66"/>
        <v>75.356557705</v>
      </c>
      <c r="Y138" s="476">
        <f t="shared" si="67"/>
        <v>77.890824206999994</v>
      </c>
      <c r="Z138" s="478">
        <f t="shared" si="68"/>
        <v>2.5731215610000002</v>
      </c>
      <c r="AA138" s="465">
        <f t="shared" si="69"/>
        <v>188.71679544799997</v>
      </c>
      <c r="AB138" s="429">
        <f t="shared" si="70"/>
        <v>9.1944845528867218E-3</v>
      </c>
      <c r="AC138" s="454">
        <f t="shared" si="71"/>
        <v>94.975316580005511</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6.9975016650000006</v>
      </c>
      <c r="V139" s="475">
        <f t="shared" si="64"/>
        <v>8.9871302289999999</v>
      </c>
      <c r="W139" s="460">
        <f t="shared" si="65"/>
        <v>29.548931705999998</v>
      </c>
      <c r="X139" s="476">
        <f t="shared" si="66"/>
        <v>279.97398171599997</v>
      </c>
      <c r="Y139" s="476">
        <f t="shared" si="67"/>
        <v>643.82090616900007</v>
      </c>
      <c r="Z139" s="478">
        <f t="shared" si="68"/>
        <v>27.545892615</v>
      </c>
      <c r="AA139" s="465">
        <f t="shared" si="69"/>
        <v>996.87434409999992</v>
      </c>
      <c r="AB139" s="429">
        <f t="shared" si="70"/>
        <v>4.8568786557856271E-2</v>
      </c>
      <c r="AC139" s="454">
        <f t="shared" si="71"/>
        <v>121.09328318743862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426.39071724899998</v>
      </c>
      <c r="V141" s="475">
        <f t="shared" si="64"/>
        <v>236.982324194</v>
      </c>
      <c r="W141" s="460">
        <f t="shared" si="65"/>
        <v>319.45958107200005</v>
      </c>
      <c r="X141" s="476">
        <f t="shared" si="66"/>
        <v>1243.209911229</v>
      </c>
      <c r="Y141" s="476">
        <f t="shared" si="67"/>
        <v>1405.6328809529998</v>
      </c>
      <c r="Z141" s="478">
        <f t="shared" si="68"/>
        <v>78.670906697999996</v>
      </c>
      <c r="AA141" s="465">
        <f t="shared" si="69"/>
        <v>3710.3463213949999</v>
      </c>
      <c r="AB141" s="429">
        <f t="shared" si="70"/>
        <v>0.1807720497634592</v>
      </c>
      <c r="AC141" s="454">
        <f t="shared" si="71"/>
        <v>83.831607822180771</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512.34186767400001</v>
      </c>
      <c r="V142" s="475">
        <f t="shared" si="64"/>
        <v>396.69995678500004</v>
      </c>
      <c r="W142" s="460">
        <f t="shared" si="65"/>
        <v>616.31391355799997</v>
      </c>
      <c r="X142" s="476">
        <f t="shared" si="66"/>
        <v>3432.9498596249996</v>
      </c>
      <c r="Y142" s="476">
        <f t="shared" si="67"/>
        <v>4971.3310514699997</v>
      </c>
      <c r="Z142" s="478">
        <f t="shared" si="68"/>
        <v>109.20520222799999</v>
      </c>
      <c r="AA142" s="465">
        <f t="shared" si="69"/>
        <v>10038.841851339999</v>
      </c>
      <c r="AB142" s="429">
        <f t="shared" si="70"/>
        <v>0.48910313526626065</v>
      </c>
      <c r="AC142" s="454">
        <f t="shared" si="71"/>
        <v>98.905374104139256</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110.954744271</v>
      </c>
      <c r="V143" s="475">
        <f t="shared" si="64"/>
        <v>121.42570711699999</v>
      </c>
      <c r="W143" s="460">
        <f t="shared" si="65"/>
        <v>219.94924262399999</v>
      </c>
      <c r="X143" s="476">
        <f t="shared" si="66"/>
        <v>1665.8349000149999</v>
      </c>
      <c r="Y143" s="476">
        <f t="shared" si="67"/>
        <v>3279.725870022</v>
      </c>
      <c r="Z143" s="478">
        <f t="shared" si="68"/>
        <v>40.114338444000005</v>
      </c>
      <c r="AA143" s="465">
        <f t="shared" si="69"/>
        <v>5438.0048024930002</v>
      </c>
      <c r="AB143" s="429">
        <f t="shared" si="70"/>
        <v>0.26494542277676003</v>
      </c>
      <c r="AC143" s="454">
        <f t="shared" si="71"/>
        <v>112.88908193902239</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21.312670806</v>
      </c>
      <c r="V144" s="475">
        <f t="shared" si="64"/>
        <v>25.892011123</v>
      </c>
      <c r="W144" s="460">
        <f t="shared" si="65"/>
        <v>38.277261551999999</v>
      </c>
      <c r="X144" s="476">
        <f t="shared" si="66"/>
        <v>379.005329131</v>
      </c>
      <c r="Y144" s="476">
        <f t="shared" si="67"/>
        <v>864.31019755499995</v>
      </c>
      <c r="Z144" s="478">
        <f t="shared" si="68"/>
        <v>9.00955263</v>
      </c>
      <c r="AA144" s="465">
        <f t="shared" si="69"/>
        <v>1337.8070227969999</v>
      </c>
      <c r="AB144" s="429">
        <f t="shared" si="70"/>
        <v>6.5179392097295979E-2</v>
      </c>
      <c r="AC144" s="454">
        <f t="shared" si="71"/>
        <v>118.18284875218679</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128.22190428600001</v>
      </c>
      <c r="V146" s="475">
        <f t="shared" si="64"/>
        <v>51.128444598000002</v>
      </c>
      <c r="W146" s="460">
        <f t="shared" si="65"/>
        <v>137.820989016</v>
      </c>
      <c r="X146" s="476">
        <f t="shared" si="66"/>
        <v>865.27695125300011</v>
      </c>
      <c r="Y146" s="476">
        <f t="shared" si="67"/>
        <v>1259.591647986</v>
      </c>
      <c r="Z146" s="478">
        <f t="shared" si="68"/>
        <v>71.433639830999994</v>
      </c>
      <c r="AA146" s="465">
        <f t="shared" si="69"/>
        <v>2513.4735769700005</v>
      </c>
      <c r="AB146" s="429">
        <f t="shared" si="70"/>
        <v>0.12245912677076738</v>
      </c>
      <c r="AC146" s="454">
        <f t="shared" si="71"/>
        <v>103.74115632196389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13.902550326</v>
      </c>
      <c r="V148" s="497">
        <f t="shared" si="64"/>
        <v>8.7053087219999998</v>
      </c>
      <c r="W148" s="498">
        <f t="shared" si="65"/>
        <v>13.440388757999999</v>
      </c>
      <c r="X148" s="497">
        <f t="shared" si="66"/>
        <v>79.40679360899999</v>
      </c>
      <c r="Y148" s="497">
        <f t="shared" si="67"/>
        <v>171.922650984</v>
      </c>
      <c r="Z148" s="498">
        <f t="shared" si="68"/>
        <v>3.538038147</v>
      </c>
      <c r="AA148" s="499">
        <f t="shared" si="69"/>
        <v>290.91573054600002</v>
      </c>
      <c r="AB148" s="500">
        <f t="shared" si="70"/>
        <v>1.4173726214177833E-2</v>
      </c>
      <c r="AC148" s="501">
        <f t="shared" si="71"/>
        <v>106.23940878520297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630.70673349599997</v>
      </c>
      <c r="V149" s="475">
        <f t="shared" si="64"/>
        <v>535.31236630300009</v>
      </c>
      <c r="W149" s="460">
        <f t="shared" si="65"/>
        <v>861.10002897600009</v>
      </c>
      <c r="X149" s="476">
        <f t="shared" si="66"/>
        <v>5398.3832884410003</v>
      </c>
      <c r="Y149" s="476">
        <f t="shared" si="67"/>
        <v>8943.4444680630004</v>
      </c>
      <c r="Z149" s="478">
        <f t="shared" si="68"/>
        <v>154.79105515500001</v>
      </c>
      <c r="AA149" s="465">
        <f t="shared" si="69"/>
        <v>16523.737940434003</v>
      </c>
      <c r="AB149" s="429">
        <f t="shared" si="70"/>
        <v>0.80505422365086488</v>
      </c>
      <c r="AC149" s="454">
        <f t="shared" si="71"/>
        <v>104.41396637558623</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84.513698136000002</v>
      </c>
      <c r="V151" s="475">
        <f t="shared" si="64"/>
        <v>77.992571106999989</v>
      </c>
      <c r="W151" s="460">
        <f t="shared" si="65"/>
        <v>131.42644798800001</v>
      </c>
      <c r="X151" s="476">
        <f t="shared" si="66"/>
        <v>722.04352248600003</v>
      </c>
      <c r="Y151" s="476">
        <f t="shared" si="67"/>
        <v>1208.2949658989999</v>
      </c>
      <c r="Z151" s="478">
        <f t="shared" si="68"/>
        <v>27.714587556000001</v>
      </c>
      <c r="AA151" s="465">
        <f t="shared" si="69"/>
        <v>2251.9857931719998</v>
      </c>
      <c r="AB151" s="429">
        <f t="shared" si="70"/>
        <v>0.10971916166489645</v>
      </c>
      <c r="AC151" s="454">
        <f t="shared" si="71"/>
        <v>102.61311744635491</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335.28382851600003</v>
      </c>
      <c r="V152" s="475">
        <f t="shared" si="64"/>
        <v>298.24105574999999</v>
      </c>
      <c r="W152" s="460">
        <f t="shared" si="65"/>
        <v>442.764253602</v>
      </c>
      <c r="X152" s="476">
        <f t="shared" si="66"/>
        <v>2710.5821160990004</v>
      </c>
      <c r="Y152" s="476">
        <f t="shared" si="67"/>
        <v>4230.9453456900001</v>
      </c>
      <c r="Z152" s="478">
        <f t="shared" si="68"/>
        <v>68.515926432000001</v>
      </c>
      <c r="AA152" s="465">
        <f t="shared" si="69"/>
        <v>8086.3325260890006</v>
      </c>
      <c r="AB152" s="429">
        <f t="shared" si="70"/>
        <v>0.39397478811639469</v>
      </c>
      <c r="AC152" s="454">
        <f t="shared" si="71"/>
        <v>102.18746161047905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51.031618469999998</v>
      </c>
      <c r="V153" s="475">
        <f t="shared" si="64"/>
        <v>28.737797054999998</v>
      </c>
      <c r="W153" s="460">
        <f t="shared" si="65"/>
        <v>71.954069759999996</v>
      </c>
      <c r="X153" s="476">
        <f t="shared" si="66"/>
        <v>422.822841584</v>
      </c>
      <c r="Y153" s="476">
        <f t="shared" si="67"/>
        <v>828.30524187599997</v>
      </c>
      <c r="Z153" s="478">
        <f t="shared" si="68"/>
        <v>14.534955461999999</v>
      </c>
      <c r="AA153" s="465">
        <f t="shared" si="69"/>
        <v>1417.3865242069999</v>
      </c>
      <c r="AB153" s="429">
        <f t="shared" si="70"/>
        <v>6.9056590704360529E-2</v>
      </c>
      <c r="AC153" s="454">
        <f t="shared" si="71"/>
        <v>109.01418292612615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23.121639071999997</v>
      </c>
      <c r="V154" s="475">
        <f t="shared" si="64"/>
        <v>17.647038640000002</v>
      </c>
      <c r="W154" s="460">
        <f t="shared" si="65"/>
        <v>20.812838471999999</v>
      </c>
      <c r="X154" s="476">
        <f t="shared" si="66"/>
        <v>150.95926531399999</v>
      </c>
      <c r="Y154" s="476">
        <f t="shared" si="67"/>
        <v>335.20585656599997</v>
      </c>
      <c r="Z154" s="478">
        <f t="shared" si="68"/>
        <v>3.7904758529999998</v>
      </c>
      <c r="AA154" s="465">
        <f t="shared" si="69"/>
        <v>551.53711391699994</v>
      </c>
      <c r="AB154" s="429">
        <f t="shared" si="70"/>
        <v>2.6871479362582214E-2</v>
      </c>
      <c r="AC154" s="454">
        <f t="shared" si="71"/>
        <v>108.5864384429161</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150.658498557</v>
      </c>
      <c r="V155" s="475">
        <f t="shared" si="64"/>
        <v>121.399213254</v>
      </c>
      <c r="W155" s="460">
        <f t="shared" si="65"/>
        <v>207.58280910600001</v>
      </c>
      <c r="X155" s="476">
        <f t="shared" si="66"/>
        <v>1471.382336567</v>
      </c>
      <c r="Y155" s="476">
        <f t="shared" si="67"/>
        <v>2512.615709016</v>
      </c>
      <c r="Z155" s="478">
        <f t="shared" si="68"/>
        <v>43.773147999000003</v>
      </c>
      <c r="AA155" s="465">
        <f t="shared" si="69"/>
        <v>4507.4117144989996</v>
      </c>
      <c r="AB155" s="429">
        <f t="shared" si="70"/>
        <v>0.21960593006085261</v>
      </c>
      <c r="AC155" s="454">
        <f t="shared" si="71"/>
        <v>107.75373750997916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168.657483582</v>
      </c>
      <c r="V157" s="475">
        <f t="shared" si="64"/>
        <v>130.04332437799999</v>
      </c>
      <c r="W157" s="460">
        <f t="shared" si="65"/>
        <v>258.26905714200001</v>
      </c>
      <c r="X157" s="476">
        <f t="shared" si="66"/>
        <v>1758.6757225179999</v>
      </c>
      <c r="Y157" s="476">
        <f t="shared" si="67"/>
        <v>3326.8035258989999</v>
      </c>
      <c r="Z157" s="478">
        <f t="shared" si="68"/>
        <v>75.375510098999996</v>
      </c>
      <c r="AA157" s="465">
        <f t="shared" si="69"/>
        <v>5717.8246236180003</v>
      </c>
      <c r="AB157" s="429">
        <f t="shared" si="70"/>
        <v>0.27857854439064555</v>
      </c>
      <c r="AC157" s="454">
        <f t="shared" si="71"/>
        <v>109.91766533297709</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475.95180023999995</v>
      </c>
      <c r="V158" s="475">
        <f t="shared" si="64"/>
        <v>413.97435142799998</v>
      </c>
      <c r="W158" s="460">
        <f t="shared" si="65"/>
        <v>616.27136178600006</v>
      </c>
      <c r="X158" s="476">
        <f t="shared" si="66"/>
        <v>3719.1143595319995</v>
      </c>
      <c r="Y158" s="476">
        <f t="shared" si="67"/>
        <v>5788.5635931480001</v>
      </c>
      <c r="Z158" s="478">
        <f t="shared" si="68"/>
        <v>82.953583202999994</v>
      </c>
      <c r="AA158" s="465">
        <f t="shared" si="69"/>
        <v>11096.829049336999</v>
      </c>
      <c r="AB158" s="429">
        <f t="shared" si="70"/>
        <v>0.54064940557062113</v>
      </c>
      <c r="AC158" s="454">
        <f t="shared" si="71"/>
        <v>101.83256079784633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301.48187328</v>
      </c>
      <c r="V161" s="475">
        <f t="shared" si="64"/>
        <v>143.08397425300001</v>
      </c>
      <c r="W161" s="460">
        <f t="shared" si="65"/>
        <v>189.823798764</v>
      </c>
      <c r="X161" s="476">
        <f t="shared" si="66"/>
        <v>777.60125085499999</v>
      </c>
      <c r="Y161" s="476">
        <f t="shared" si="67"/>
        <v>800.237097135</v>
      </c>
      <c r="Z161" s="478">
        <f t="shared" si="68"/>
        <v>49.288968684000004</v>
      </c>
      <c r="AA161" s="465">
        <f t="shared" si="69"/>
        <v>2261.5169629709999</v>
      </c>
      <c r="AB161" s="429">
        <f t="shared" si="70"/>
        <v>0.11018353047361754</v>
      </c>
      <c r="AC161" s="454">
        <f t="shared" si="71"/>
        <v>82.620823890585555</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398.92774754700002</v>
      </c>
      <c r="V162" s="475">
        <f t="shared" si="64"/>
        <v>254.579209357</v>
      </c>
      <c r="W162" s="460">
        <f t="shared" si="65"/>
        <v>356.54040925200002</v>
      </c>
      <c r="X162" s="476">
        <f t="shared" si="66"/>
        <v>1755.0876225740001</v>
      </c>
      <c r="Y162" s="476">
        <f t="shared" si="67"/>
        <v>2018.9030335740001</v>
      </c>
      <c r="Z162" s="478">
        <f t="shared" si="68"/>
        <v>54.193877550000003</v>
      </c>
      <c r="AA162" s="465">
        <f t="shared" si="69"/>
        <v>4838.2318998540004</v>
      </c>
      <c r="AB162" s="429">
        <f t="shared" si="70"/>
        <v>0.23572384408545677</v>
      </c>
      <c r="AC162" s="454">
        <f t="shared" si="71"/>
        <v>90.428366491170962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204.89328096300002</v>
      </c>
      <c r="V163" s="475">
        <f t="shared" si="64"/>
        <v>198.251876592</v>
      </c>
      <c r="W163" s="460">
        <f t="shared" si="65"/>
        <v>280.08283775399997</v>
      </c>
      <c r="X163" s="476">
        <f t="shared" si="66"/>
        <v>1497.597771813</v>
      </c>
      <c r="Y163" s="476">
        <f t="shared" si="67"/>
        <v>2106.9582379650001</v>
      </c>
      <c r="Z163" s="478">
        <f t="shared" si="68"/>
        <v>43.300486812000003</v>
      </c>
      <c r="AA163" s="465">
        <f t="shared" si="69"/>
        <v>4331.0844918989997</v>
      </c>
      <c r="AB163" s="429">
        <f t="shared" si="70"/>
        <v>0.21101507877705236</v>
      </c>
      <c r="AC163" s="454">
        <f t="shared" si="71"/>
        <v>97.225185891814164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101.26349981999999</v>
      </c>
      <c r="V164" s="475">
        <f t="shared" si="64"/>
        <v>95.792067975999998</v>
      </c>
      <c r="W164" s="460">
        <f t="shared" si="65"/>
        <v>174.42020296799998</v>
      </c>
      <c r="X164" s="476">
        <f t="shared" si="66"/>
        <v>1108.1942088359999</v>
      </c>
      <c r="Y164" s="476">
        <f t="shared" si="67"/>
        <v>1751.5788899490001</v>
      </c>
      <c r="Z164" s="478">
        <f t="shared" si="68"/>
        <v>29.715352221000003</v>
      </c>
      <c r="AA164" s="465">
        <f t="shared" si="69"/>
        <v>3260.9642217700002</v>
      </c>
      <c r="AB164" s="429">
        <f t="shared" si="70"/>
        <v>0.15887767219342266</v>
      </c>
      <c r="AC164" s="454">
        <f t="shared" si="71"/>
        <v>105.52076311541899</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34.852560182999994</v>
      </c>
      <c r="V165" s="475">
        <f t="shared" si="64"/>
        <v>52.145112910000002</v>
      </c>
      <c r="W165" s="460">
        <f t="shared" si="65"/>
        <v>105.925891488</v>
      </c>
      <c r="X165" s="476">
        <f t="shared" si="66"/>
        <v>717.775996652</v>
      </c>
      <c r="Y165" s="476">
        <f t="shared" si="67"/>
        <v>1323.2280743010001</v>
      </c>
      <c r="Z165" s="478">
        <f t="shared" si="68"/>
        <v>9.9884095560000006</v>
      </c>
      <c r="AA165" s="465">
        <f t="shared" si="69"/>
        <v>2243.9160450899999</v>
      </c>
      <c r="AB165" s="429">
        <f t="shared" si="70"/>
        <v>0.10932599488867234</v>
      </c>
      <c r="AC165" s="454">
        <f t="shared" si="71"/>
        <v>111.58401247624484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29.581039277999999</v>
      </c>
      <c r="V166" s="475">
        <f t="shared" si="64"/>
        <v>37.147758912</v>
      </c>
      <c r="W166" s="460">
        <f t="shared" si="65"/>
        <v>87.206862161999993</v>
      </c>
      <c r="X166" s="476">
        <f t="shared" si="66"/>
        <v>864.74314927000012</v>
      </c>
      <c r="Y166" s="476">
        <f t="shared" si="67"/>
        <v>2520.094667076</v>
      </c>
      <c r="Z166" s="478">
        <f t="shared" si="68"/>
        <v>50.512905177</v>
      </c>
      <c r="AA166" s="465">
        <f t="shared" si="69"/>
        <v>3589.2863818750002</v>
      </c>
      <c r="AB166" s="429">
        <f t="shared" si="70"/>
        <v>0.17487387975030452</v>
      </c>
      <c r="AC166" s="454">
        <f t="shared" si="71"/>
        <v>124.56676016283814</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32186301.131249998</v>
      </c>
      <c r="V168" s="505">
        <f t="shared" si="64"/>
        <v>31632719.766009998</v>
      </c>
      <c r="W168" s="506">
        <f t="shared" si="65"/>
        <v>57726265.10580001</v>
      </c>
      <c r="X168" s="507">
        <f t="shared" si="66"/>
        <v>382273438.03077</v>
      </c>
      <c r="Y168" s="507">
        <f t="shared" si="67"/>
        <v>738128342.64014995</v>
      </c>
      <c r="Z168" s="508">
        <f t="shared" si="68"/>
        <v>13283777.691300001</v>
      </c>
      <c r="AA168" s="509">
        <f t="shared" si="69"/>
        <v>1255230844.3652799</v>
      </c>
      <c r="AB168" s="509">
        <f t="shared" si="70"/>
        <v>61156.192173704258</v>
      </c>
      <c r="AC168" s="454">
        <f t="shared" si="71"/>
        <v>109.81650865588584</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349697.77662960003</v>
      </c>
      <c r="V170" s="510">
        <f t="shared" si="64"/>
        <v>311611.43398440001</v>
      </c>
      <c r="W170" s="511">
        <f t="shared" si="65"/>
        <v>511954.70015579998</v>
      </c>
      <c r="X170" s="510">
        <f t="shared" si="66"/>
        <v>3405283.2946131998</v>
      </c>
      <c r="Y170" s="510">
        <f t="shared" si="67"/>
        <v>6672468.6818622006</v>
      </c>
      <c r="Z170" s="511">
        <f t="shared" si="68"/>
        <v>132864.57310469999</v>
      </c>
      <c r="AA170" s="512">
        <f t="shared" si="69"/>
        <v>11383880.460349901</v>
      </c>
      <c r="AB170" s="512">
        <f t="shared" si="70"/>
        <v>554.63485799512307</v>
      </c>
      <c r="AC170" s="496">
        <f t="shared" si="71"/>
        <v>108.7863867105231</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53952.266625390002</v>
      </c>
      <c r="V171" s="505">
        <f t="shared" si="64"/>
        <v>46272.411604099994</v>
      </c>
      <c r="W171" s="506">
        <f t="shared" si="65"/>
        <v>69830.478922740003</v>
      </c>
      <c r="X171" s="507">
        <f t="shared" si="66"/>
        <v>423356.55767261999</v>
      </c>
      <c r="Y171" s="507">
        <f t="shared" si="67"/>
        <v>783144.79468784994</v>
      </c>
      <c r="Z171" s="508">
        <f t="shared" si="68"/>
        <v>12096.019034999999</v>
      </c>
      <c r="AA171" s="509">
        <f t="shared" si="69"/>
        <v>1388652.5285476998</v>
      </c>
      <c r="AB171" s="509">
        <f t="shared" si="70"/>
        <v>67.656639636915941</v>
      </c>
      <c r="AC171" s="454">
        <f t="shared" si="71"/>
        <v>105.03630701319433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4459.2985510919998</v>
      </c>
      <c r="V172" s="505">
        <f t="shared" si="64"/>
        <v>3581.5520083640004</v>
      </c>
      <c r="W172" s="506">
        <f t="shared" si="65"/>
        <v>7721.5343406960001</v>
      </c>
      <c r="X172" s="507">
        <f t="shared" si="66"/>
        <v>63843.114666902999</v>
      </c>
      <c r="Y172" s="507">
        <f t="shared" si="67"/>
        <v>119949.45586659</v>
      </c>
      <c r="Z172" s="508">
        <f t="shared" si="68"/>
        <v>1829.3038728539998</v>
      </c>
      <c r="AA172" s="509">
        <f t="shared" si="69"/>
        <v>201384.25930649901</v>
      </c>
      <c r="AB172" s="509">
        <f t="shared" si="70"/>
        <v>9.8116569698659681</v>
      </c>
      <c r="AC172" s="454">
        <f t="shared" si="71"/>
        <v>114.11842217520514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4296.1077074790001</v>
      </c>
      <c r="V173" s="505">
        <f t="shared" si="64"/>
        <v>3121.7398672240001</v>
      </c>
      <c r="W173" s="506">
        <f t="shared" si="65"/>
        <v>3666.8428436519998</v>
      </c>
      <c r="X173" s="507">
        <f t="shared" si="66"/>
        <v>10920.740032488</v>
      </c>
      <c r="Y173" s="507">
        <f t="shared" si="67"/>
        <v>16417.963065861</v>
      </c>
      <c r="Z173" s="508">
        <f t="shared" si="68"/>
        <v>279.18421681199999</v>
      </c>
      <c r="AA173" s="509">
        <f t="shared" si="69"/>
        <v>38702.577733516002</v>
      </c>
      <c r="AB173" s="509">
        <f t="shared" si="70"/>
        <v>1.8856310710604629</v>
      </c>
      <c r="AC173" s="454">
        <f t="shared" si="71"/>
        <v>81.665490679836864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13138.506326610001</v>
      </c>
      <c r="V174" s="505">
        <f t="shared" si="64"/>
        <v>11440.60219478</v>
      </c>
      <c r="W174" s="506">
        <f t="shared" si="65"/>
        <v>19690.162324679997</v>
      </c>
      <c r="X174" s="507">
        <f t="shared" si="66"/>
        <v>104348.86906873</v>
      </c>
      <c r="Y174" s="507">
        <f t="shared" si="67"/>
        <v>207377.04746745</v>
      </c>
      <c r="Z174" s="508">
        <f t="shared" si="68"/>
        <v>6832.9903164900006</v>
      </c>
      <c r="AA174" s="509">
        <f t="shared" si="69"/>
        <v>362828.17769873998</v>
      </c>
      <c r="AB174" s="509">
        <f t="shared" si="70"/>
        <v>17.677377719792446</v>
      </c>
      <c r="AC174" s="454">
        <f t="shared" si="71"/>
        <v>104.73932479724589</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105903.12411692999</v>
      </c>
      <c r="V175" s="505">
        <f t="shared" si="64"/>
        <v>82613.586049500009</v>
      </c>
      <c r="W175" s="506">
        <f t="shared" si="65"/>
        <v>127575.7398402</v>
      </c>
      <c r="X175" s="507">
        <f t="shared" si="66"/>
        <v>724612.07428609999</v>
      </c>
      <c r="Y175" s="507">
        <f t="shared" si="67"/>
        <v>1134115.676946</v>
      </c>
      <c r="Z175" s="508">
        <f t="shared" si="68"/>
        <v>27681.257440199999</v>
      </c>
      <c r="AA175" s="509">
        <f t="shared" si="69"/>
        <v>2202501.4586789301</v>
      </c>
      <c r="AB175" s="509">
        <f t="shared" si="70"/>
        <v>107.30823184793813</v>
      </c>
      <c r="AC175" s="454">
        <f t="shared" si="71"/>
        <v>100.53889034267576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24174.882813059998</v>
      </c>
      <c r="V176" s="505">
        <f t="shared" si="64"/>
        <v>19953.405694420002</v>
      </c>
      <c r="W176" s="506">
        <f t="shared" si="65"/>
        <v>35787.882188039999</v>
      </c>
      <c r="X176" s="507">
        <f t="shared" si="66"/>
        <v>222950.30471714001</v>
      </c>
      <c r="Y176" s="507">
        <f t="shared" si="67"/>
        <v>535100.24426481</v>
      </c>
      <c r="Z176" s="508">
        <f t="shared" si="68"/>
        <v>10817.35540497</v>
      </c>
      <c r="AA176" s="509">
        <f t="shared" si="69"/>
        <v>848784.07508244005</v>
      </c>
      <c r="AB176" s="509">
        <f t="shared" si="70"/>
        <v>41.35366991875469</v>
      </c>
      <c r="AC176" s="454">
        <f t="shared" si="71"/>
        <v>111.78373675685242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6201.0024104070008</v>
      </c>
      <c r="V177" s="505">
        <f t="shared" si="64"/>
        <v>3455.2966651940001</v>
      </c>
      <c r="W177" s="506">
        <f t="shared" si="65"/>
        <v>6660.1512186239997</v>
      </c>
      <c r="X177" s="507">
        <f t="shared" si="66"/>
        <v>83976.748984699996</v>
      </c>
      <c r="Y177" s="507">
        <f t="shared" si="67"/>
        <v>122713.93478358001</v>
      </c>
      <c r="Z177" s="508">
        <f t="shared" si="68"/>
        <v>1465.0202286240001</v>
      </c>
      <c r="AA177" s="509">
        <f t="shared" si="69"/>
        <v>224472.154291129</v>
      </c>
      <c r="AB177" s="509">
        <f t="shared" si="70"/>
        <v>10.936523960590938</v>
      </c>
      <c r="AC177" s="454">
        <f t="shared" si="71"/>
        <v>114.708343149646</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40169.127369420006</v>
      </c>
      <c r="V178" s="505">
        <f t="shared" si="64"/>
        <v>47840.352030679998</v>
      </c>
      <c r="W178" s="506">
        <f t="shared" si="65"/>
        <v>83796.150882660004</v>
      </c>
      <c r="X178" s="507">
        <f t="shared" si="66"/>
        <v>543467.81979775999</v>
      </c>
      <c r="Y178" s="507">
        <f t="shared" si="67"/>
        <v>1160971.0049952001</v>
      </c>
      <c r="Z178" s="508">
        <f t="shared" si="68"/>
        <v>21609.505378830003</v>
      </c>
      <c r="AA178" s="509">
        <f t="shared" si="69"/>
        <v>1897853.9604545501</v>
      </c>
      <c r="AB178" s="509">
        <f t="shared" si="70"/>
        <v>92.465479193887944</v>
      </c>
      <c r="AC178" s="454">
        <f t="shared" si="71"/>
        <v>111.27547247386131</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19221.29101053</v>
      </c>
      <c r="V179" s="505">
        <f t="shared" si="64"/>
        <v>15642.44430771</v>
      </c>
      <c r="W179" s="506">
        <f t="shared" si="65"/>
        <v>23048.61088674</v>
      </c>
      <c r="X179" s="507">
        <f t="shared" si="66"/>
        <v>140159.46065692999</v>
      </c>
      <c r="Y179" s="507">
        <f t="shared" si="67"/>
        <v>228161.93400692998</v>
      </c>
      <c r="Z179" s="508">
        <f t="shared" si="68"/>
        <v>3698.92401384</v>
      </c>
      <c r="AA179" s="509">
        <f t="shared" si="69"/>
        <v>429932.66488267994</v>
      </c>
      <c r="AB179" s="509">
        <f t="shared" si="70"/>
        <v>20.946780262249938</v>
      </c>
      <c r="AC179" s="454">
        <f t="shared" si="71"/>
        <v>102.36369672409799</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34608.451715459996</v>
      </c>
      <c r="V180" s="505">
        <f t="shared" si="64"/>
        <v>33419.144349030001</v>
      </c>
      <c r="W180" s="506">
        <f t="shared" si="65"/>
        <v>54432.348076679998</v>
      </c>
      <c r="X180" s="507">
        <f t="shared" si="66"/>
        <v>450901.76178904995</v>
      </c>
      <c r="Y180" s="507">
        <f t="shared" si="67"/>
        <v>1081578.6583875001</v>
      </c>
      <c r="Z180" s="508">
        <f t="shared" si="68"/>
        <v>10327.13468415</v>
      </c>
      <c r="AA180" s="509">
        <f t="shared" si="69"/>
        <v>1665267.4990018702</v>
      </c>
      <c r="AB180" s="509">
        <f t="shared" si="70"/>
        <v>81.133617490955913</v>
      </c>
      <c r="AC180" s="454">
        <f t="shared" si="71"/>
        <v>116.59682749210421</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2145.6267251580002</v>
      </c>
      <c r="V181" s="505">
        <f t="shared" si="64"/>
        <v>1764.4523859049998</v>
      </c>
      <c r="W181" s="506">
        <f t="shared" si="65"/>
        <v>3423.9714075300003</v>
      </c>
      <c r="X181" s="507">
        <f t="shared" si="66"/>
        <v>30036.520093293999</v>
      </c>
      <c r="Y181" s="507">
        <f t="shared" si="67"/>
        <v>112631.05847196002</v>
      </c>
      <c r="Z181" s="508">
        <f t="shared" si="68"/>
        <v>0</v>
      </c>
      <c r="AA181" s="509">
        <f t="shared" si="69"/>
        <v>150001.62908384702</v>
      </c>
      <c r="AB181" s="509">
        <f t="shared" si="70"/>
        <v>7.3082401502483325</v>
      </c>
      <c r="AC181" s="454">
        <f t="shared" si="71"/>
        <v>126.26388768311045</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17122.649503050001</v>
      </c>
      <c r="V182" s="505">
        <f t="shared" si="64"/>
        <v>17222.72302696</v>
      </c>
      <c r="W182" s="506">
        <f t="shared" si="65"/>
        <v>36543.559892639998</v>
      </c>
      <c r="X182" s="507">
        <f t="shared" si="66"/>
        <v>328275.65302246</v>
      </c>
      <c r="Y182" s="507">
        <f t="shared" si="67"/>
        <v>603571.12647237</v>
      </c>
      <c r="Z182" s="508">
        <f t="shared" si="68"/>
        <v>20910.830222549997</v>
      </c>
      <c r="AA182" s="509">
        <f t="shared" si="69"/>
        <v>1023646.54214003</v>
      </c>
      <c r="AB182" s="509">
        <f t="shared" si="70"/>
        <v>49.873156742510595</v>
      </c>
      <c r="AC182" s="454">
        <f t="shared" si="71"/>
        <v>114.78064229973488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24305.44179357</v>
      </c>
      <c r="V183" s="505">
        <f t="shared" si="64"/>
        <v>25283.723774760001</v>
      </c>
      <c r="W183" s="506">
        <f t="shared" si="65"/>
        <v>39777.267322560001</v>
      </c>
      <c r="X183" s="507">
        <f t="shared" si="66"/>
        <v>278433.66972420999</v>
      </c>
      <c r="Y183" s="507">
        <f t="shared" si="67"/>
        <v>566735.78266704001</v>
      </c>
      <c r="Z183" s="508">
        <f t="shared" si="68"/>
        <v>15317.04829038</v>
      </c>
      <c r="AA183" s="509">
        <f t="shared" si="69"/>
        <v>949852.93357252004</v>
      </c>
      <c r="AB183" s="509">
        <f t="shared" si="70"/>
        <v>46.277853036419977</v>
      </c>
      <c r="AC183" s="454">
        <f t="shared" si="71"/>
        <v>110.19266311536337</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14325.59403009</v>
      </c>
      <c r="V184" s="505">
        <f t="shared" si="64"/>
        <v>11263.735513359999</v>
      </c>
      <c r="W184" s="506">
        <f t="shared" si="65"/>
        <v>23693.83230804</v>
      </c>
      <c r="X184" s="507">
        <f t="shared" si="66"/>
        <v>188136.15252575002</v>
      </c>
      <c r="Y184" s="507">
        <f t="shared" si="67"/>
        <v>343084.35223125003</v>
      </c>
      <c r="Z184" s="508">
        <f t="shared" si="68"/>
        <v>1470.6808326089999</v>
      </c>
      <c r="AA184" s="509">
        <f t="shared" si="69"/>
        <v>581974.347441099</v>
      </c>
      <c r="AB184" s="509">
        <f t="shared" si="70"/>
        <v>28.354414004438443</v>
      </c>
      <c r="AC184" s="454">
        <f t="shared" si="71"/>
        <v>113.0721116994698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49.658726061000003</v>
      </c>
      <c r="V186" s="475">
        <f t="shared" si="64"/>
        <v>18.103289468</v>
      </c>
      <c r="W186" s="460">
        <f t="shared" si="65"/>
        <v>19.040867249999998</v>
      </c>
      <c r="X186" s="476">
        <f t="shared" si="66"/>
        <v>38.765726571000002</v>
      </c>
      <c r="Y186" s="476">
        <f t="shared" si="67"/>
        <v>58.943176551000001</v>
      </c>
      <c r="Z186" s="478">
        <f t="shared" si="68"/>
        <v>3.4020255060000002</v>
      </c>
      <c r="AA186" s="465">
        <f t="shared" si="69"/>
        <v>187.913811407</v>
      </c>
      <c r="AB186" s="429">
        <f t="shared" si="70"/>
        <v>9.1553623097198542E-3</v>
      </c>
      <c r="AC186" s="454">
        <f t="shared" si="71"/>
        <v>69.611816718987654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10.894354442999999</v>
      </c>
      <c r="V187" s="475">
        <f t="shared" si="64"/>
        <v>8.7584448380000008</v>
      </c>
      <c r="W187" s="460">
        <f t="shared" si="65"/>
        <v>5.1682672080000005</v>
      </c>
      <c r="X187" s="476">
        <f t="shared" si="66"/>
        <v>21.935952753000002</v>
      </c>
      <c r="Y187" s="476">
        <f t="shared" si="67"/>
        <v>19.828665675</v>
      </c>
      <c r="Z187" s="478">
        <f t="shared" si="68"/>
        <v>0.93243360300000011</v>
      </c>
      <c r="AA187" s="465">
        <f t="shared" si="69"/>
        <v>67.518118520000002</v>
      </c>
      <c r="AB187" s="429">
        <f t="shared" si="70"/>
        <v>3.2895551045066993E-3</v>
      </c>
      <c r="AC187" s="454">
        <f t="shared" si="71"/>
        <v>72.386975811995924</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173.103465906</v>
      </c>
      <c r="V188" s="475">
        <f t="shared" si="64"/>
        <v>127.60479245800001</v>
      </c>
      <c r="W188" s="460">
        <f t="shared" si="65"/>
        <v>159.04041672599999</v>
      </c>
      <c r="X188" s="476">
        <f t="shared" si="66"/>
        <v>846.75689970300004</v>
      </c>
      <c r="Y188" s="476">
        <f t="shared" si="67"/>
        <v>1139.3866663829999</v>
      </c>
      <c r="Z188" s="478">
        <f t="shared" si="68"/>
        <v>18.127217076000001</v>
      </c>
      <c r="AA188" s="465">
        <f t="shared" si="69"/>
        <v>2464.0194582519998</v>
      </c>
      <c r="AB188" s="429">
        <f t="shared" si="70"/>
        <v>0.12004966909875761</v>
      </c>
      <c r="AC188" s="454">
        <f t="shared" si="71"/>
        <v>93.763094342031309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228.813868899</v>
      </c>
      <c r="V189" s="475">
        <f t="shared" si="64"/>
        <v>122.11609862099999</v>
      </c>
      <c r="W189" s="460">
        <f t="shared" si="65"/>
        <v>132.14354767200001</v>
      </c>
      <c r="X189" s="476">
        <f t="shared" si="66"/>
        <v>330.58161965400001</v>
      </c>
      <c r="Y189" s="476">
        <f t="shared" si="67"/>
        <v>262.20927530699998</v>
      </c>
      <c r="Z189" s="478">
        <f t="shared" si="68"/>
        <v>17.086197182999999</v>
      </c>
      <c r="AA189" s="465">
        <f t="shared" si="69"/>
        <v>1092.9506073359998</v>
      </c>
      <c r="AB189" s="429">
        <f t="shared" si="70"/>
        <v>5.3249725083361746E-2</v>
      </c>
      <c r="AC189" s="454">
        <f t="shared" si="71"/>
        <v>68.078813942757989</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120.333282426</v>
      </c>
      <c r="V191" s="459">
        <f t="shared" si="64"/>
        <v>83.573904820999999</v>
      </c>
      <c r="W191" s="460">
        <f t="shared" si="65"/>
        <v>156.48529732199998</v>
      </c>
      <c r="X191" s="464">
        <f t="shared" si="66"/>
        <v>939.31307441399997</v>
      </c>
      <c r="Y191" s="464">
        <f t="shared" si="67"/>
        <v>1691.0769115170001</v>
      </c>
      <c r="Z191" s="478">
        <f t="shared" si="68"/>
        <v>54.633905495999997</v>
      </c>
      <c r="AA191" s="461">
        <f t="shared" si="69"/>
        <v>3045.4163759960002</v>
      </c>
      <c r="AB191" s="430">
        <f t="shared" si="70"/>
        <v>0.14837595010942753</v>
      </c>
      <c r="AC191" s="454">
        <f t="shared" si="71"/>
        <v>105.57158432525114</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456.34902591599996</v>
      </c>
      <c r="V192" s="459">
        <f t="shared" si="64"/>
        <v>351.65776005800001</v>
      </c>
      <c r="W192" s="460">
        <f t="shared" si="65"/>
        <v>585.13517185199998</v>
      </c>
      <c r="X192" s="464">
        <f t="shared" si="66"/>
        <v>3443.8919299069998</v>
      </c>
      <c r="Y192" s="464">
        <f t="shared" si="67"/>
        <v>5458.1345020439994</v>
      </c>
      <c r="Z192" s="478">
        <f t="shared" si="68"/>
        <v>115.87231464</v>
      </c>
      <c r="AA192" s="461">
        <f t="shared" si="69"/>
        <v>10411.040704416999</v>
      </c>
      <c r="AB192" s="430">
        <f t="shared" si="70"/>
        <v>0.50723706233456756</v>
      </c>
      <c r="AC192" s="454">
        <f t="shared" si="71"/>
        <v>102.3495727023417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362.54066177699997</v>
      </c>
      <c r="V193" s="459">
        <f t="shared" si="64"/>
        <v>248.00572370200001</v>
      </c>
      <c r="W193" s="460">
        <f t="shared" si="65"/>
        <v>311.97448342800004</v>
      </c>
      <c r="X193" s="464">
        <f t="shared" si="66"/>
        <v>1607.2896132149999</v>
      </c>
      <c r="Y193" s="464">
        <f t="shared" si="67"/>
        <v>2230.6580432640003</v>
      </c>
      <c r="Z193" s="478">
        <f t="shared" si="68"/>
        <v>44.667663023999999</v>
      </c>
      <c r="AA193" s="461">
        <f t="shared" si="69"/>
        <v>4805.1361884100006</v>
      </c>
      <c r="AB193" s="430">
        <f t="shared" si="70"/>
        <v>0.23411138554981734</v>
      </c>
      <c r="AC193" s="454">
        <f t="shared" si="71"/>
        <v>93.300410604662787</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131.777029881</v>
      </c>
      <c r="V194" s="459">
        <f t="shared" si="64"/>
        <v>97.762611418999995</v>
      </c>
      <c r="W194" s="460">
        <f t="shared" si="65"/>
        <v>140.405046204</v>
      </c>
      <c r="X194" s="464">
        <f t="shared" si="66"/>
        <v>730.50538246400004</v>
      </c>
      <c r="Y194" s="464">
        <f t="shared" si="67"/>
        <v>1141.130543175</v>
      </c>
      <c r="Z194" s="478">
        <f t="shared" si="68"/>
        <v>21.826116603000003</v>
      </c>
      <c r="AA194" s="461">
        <f t="shared" si="69"/>
        <v>2263.4067297460001</v>
      </c>
      <c r="AB194" s="430">
        <f t="shared" si="70"/>
        <v>0.11027560193646772</v>
      </c>
      <c r="AC194" s="454">
        <f t="shared" si="71"/>
        <v>97.64107752952647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893.68083069300008</v>
      </c>
      <c r="V196" s="459">
        <f t="shared" si="64"/>
        <v>654.69123486800004</v>
      </c>
      <c r="W196" s="460">
        <f t="shared" si="65"/>
        <v>1015.9939428</v>
      </c>
      <c r="X196" s="464">
        <f t="shared" si="66"/>
        <v>5597.3671433680001</v>
      </c>
      <c r="Y196" s="464">
        <f t="shared" si="67"/>
        <v>8667.5422059450011</v>
      </c>
      <c r="Z196" s="478">
        <f t="shared" si="68"/>
        <v>200.78167658999999</v>
      </c>
      <c r="AA196" s="461">
        <f t="shared" si="69"/>
        <v>17030.057034263999</v>
      </c>
      <c r="AB196" s="430">
        <f t="shared" si="70"/>
        <v>0.82972263260725931</v>
      </c>
      <c r="AC196" s="454">
        <f t="shared" si="71"/>
        <v>99.555909773840696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529.33728607199998</v>
      </c>
      <c r="V198" s="475">
        <f t="shared" si="64"/>
        <v>423.25637710400002</v>
      </c>
      <c r="W198" s="460">
        <f t="shared" si="65"/>
        <v>719.74671274799994</v>
      </c>
      <c r="X198" s="476">
        <f t="shared" si="66"/>
        <v>4508.0832947150002</v>
      </c>
      <c r="Y198" s="476">
        <f t="shared" si="67"/>
        <v>7475.5682358840004</v>
      </c>
      <c r="Z198" s="478">
        <f t="shared" si="68"/>
        <v>130.98491375700002</v>
      </c>
      <c r="AA198" s="465">
        <f t="shared" si="69"/>
        <v>13786.976820280001</v>
      </c>
      <c r="AB198" s="429">
        <f t="shared" si="70"/>
        <v>0.6717162884423874</v>
      </c>
      <c r="AC198" s="454">
        <f t="shared" si="71"/>
        <v>104.80665907908326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220.30460575200001</v>
      </c>
      <c r="V199" s="475">
        <f t="shared" si="64"/>
        <v>196.491912617</v>
      </c>
      <c r="W199" s="460">
        <f t="shared" si="65"/>
        <v>342.33743537999999</v>
      </c>
      <c r="X199" s="476">
        <f t="shared" si="66"/>
        <v>2132.544164465</v>
      </c>
      <c r="Y199" s="476">
        <f t="shared" si="67"/>
        <v>3937.1131638090001</v>
      </c>
      <c r="Z199" s="478">
        <f t="shared" si="68"/>
        <v>71.560359702</v>
      </c>
      <c r="AA199" s="465">
        <f t="shared" si="69"/>
        <v>6900.3516417250003</v>
      </c>
      <c r="AB199" s="429">
        <f t="shared" si="70"/>
        <v>0.33619252822046286</v>
      </c>
      <c r="AC199" s="454">
        <f t="shared" si="71"/>
        <v>107.15702914610226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101.27123565299999</v>
      </c>
      <c r="V200" s="475">
        <f t="shared" si="64"/>
        <v>100.73745603900001</v>
      </c>
      <c r="W200" s="460">
        <f t="shared" si="65"/>
        <v>205.754894208</v>
      </c>
      <c r="X200" s="476">
        <f t="shared" si="66"/>
        <v>1548.30359684</v>
      </c>
      <c r="Y200" s="476">
        <f t="shared" si="67"/>
        <v>3187.520983332</v>
      </c>
      <c r="Z200" s="478">
        <f t="shared" si="68"/>
        <v>48.555648024</v>
      </c>
      <c r="AA200" s="465">
        <f t="shared" si="69"/>
        <v>5192.1438140959999</v>
      </c>
      <c r="AB200" s="429">
        <f t="shared" si="70"/>
        <v>0.25296681189261877</v>
      </c>
      <c r="AC200" s="454">
        <f t="shared" si="71"/>
        <v>114.20762036981804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162.430821315</v>
      </c>
      <c r="V201" s="475">
        <f t="shared" ref="V201:V264" si="87">IFERROR(V$5*I201,"")</f>
        <v>137.58002826699999</v>
      </c>
      <c r="W201" s="460">
        <f t="shared" ref="W201:W264" si="88">IFERROR(W$5*K201,"")</f>
        <v>277.45894753200002</v>
      </c>
      <c r="X201" s="476">
        <f t="shared" ref="X201:X264" si="89">IFERROR(X$5*M201,"")</f>
        <v>2060.6319915609997</v>
      </c>
      <c r="Y201" s="476">
        <f t="shared" ref="Y201:Y264" si="90">IFERROR(Y$5*O201,"")</f>
        <v>4003.4447862570005</v>
      </c>
      <c r="Z201" s="478">
        <f t="shared" ref="Z201:Z264" si="91">IFERROR(Z$5*Q201,"")</f>
        <v>61.351251243</v>
      </c>
      <c r="AA201" s="465">
        <f t="shared" ref="AA201:AA264" si="92">IFERROR(SUM(U201:Z201),"")</f>
        <v>6702.8978261749999</v>
      </c>
      <c r="AB201" s="429">
        <f t="shared" ref="AB201:AB264" si="93">IF(OR(AA201="", AA201=0), "", AA201/$AA$5)</f>
        <v>0.32657236668331302</v>
      </c>
      <c r="AC201" s="454">
        <f t="shared" ref="AC201:AC264" si="94">IF(OR(AB201="", AB201=0), "", IF(AN201&gt;0, AB201/AN201*100, ""))</f>
        <v>112.50646004681649</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164.14689425399999</v>
      </c>
      <c r="V202" s="475">
        <f t="shared" si="87"/>
        <v>117.823179826</v>
      </c>
      <c r="W202" s="460">
        <f t="shared" si="88"/>
        <v>164.463087126</v>
      </c>
      <c r="X202" s="476">
        <f t="shared" si="89"/>
        <v>824.79985645199997</v>
      </c>
      <c r="Y202" s="476">
        <f t="shared" si="90"/>
        <v>1111.8069801090001</v>
      </c>
      <c r="Z202" s="478">
        <f t="shared" si="91"/>
        <v>34.898108037</v>
      </c>
      <c r="AA202" s="465">
        <f t="shared" si="92"/>
        <v>2417.9381058039999</v>
      </c>
      <c r="AB202" s="429">
        <f t="shared" si="93"/>
        <v>0.11780453621456759</v>
      </c>
      <c r="AC202" s="454">
        <f t="shared" si="94"/>
        <v>93.737180675378056</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278.35325878499998</v>
      </c>
      <c r="V203" s="475">
        <f t="shared" si="87"/>
        <v>239.55063956999999</v>
      </c>
      <c r="W203" s="460">
        <f t="shared" si="88"/>
        <v>456.29023425000003</v>
      </c>
      <c r="X203" s="476">
        <f t="shared" si="89"/>
        <v>3264.9461584740002</v>
      </c>
      <c r="Y203" s="476">
        <f t="shared" si="90"/>
        <v>5877.1125585900008</v>
      </c>
      <c r="Z203" s="478">
        <f t="shared" si="91"/>
        <v>73.651683488999993</v>
      </c>
      <c r="AA203" s="465">
        <f t="shared" si="92"/>
        <v>10189.904533158002</v>
      </c>
      <c r="AB203" s="429">
        <f t="shared" si="93"/>
        <v>0.49646307104302079</v>
      </c>
      <c r="AC203" s="454">
        <f t="shared" si="94"/>
        <v>110.19339959264371</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1047.1205074049999</v>
      </c>
      <c r="V205" s="475">
        <f t="shared" si="87"/>
        <v>764.95606460900001</v>
      </c>
      <c r="W205" s="460">
        <f t="shared" si="88"/>
        <v>1175.356799226</v>
      </c>
      <c r="X205" s="476">
        <f t="shared" si="89"/>
        <v>6607.8001326479998</v>
      </c>
      <c r="Y205" s="476">
        <f t="shared" si="90"/>
        <v>10344.064292415</v>
      </c>
      <c r="Z205" s="478">
        <f t="shared" si="91"/>
        <v>232.12080231600001</v>
      </c>
      <c r="AA205" s="465">
        <f t="shared" si="92"/>
        <v>20171.418598618999</v>
      </c>
      <c r="AB205" s="429">
        <f t="shared" si="93"/>
        <v>0.98277313513369058</v>
      </c>
      <c r="AC205" s="454">
        <f t="shared" si="94"/>
        <v>100.04371199056632</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949.38592152600006</v>
      </c>
      <c r="V206" s="450">
        <f t="shared" si="87"/>
        <v>719.45812938999995</v>
      </c>
      <c r="W206" s="451">
        <f t="shared" si="88"/>
        <v>1124.9000463479999</v>
      </c>
      <c r="X206" s="456">
        <f t="shared" si="89"/>
        <v>6424.5645687080005</v>
      </c>
      <c r="Y206" s="456">
        <f t="shared" si="90"/>
        <v>10214.074275804</v>
      </c>
      <c r="Z206" s="487">
        <f t="shared" si="91"/>
        <v>216.218070321</v>
      </c>
      <c r="AA206" s="457">
        <f t="shared" si="92"/>
        <v>19648.601012096999</v>
      </c>
      <c r="AB206" s="522">
        <f t="shared" si="93"/>
        <v>0.95730090192920825</v>
      </c>
      <c r="AC206" s="523">
        <f t="shared" si="94"/>
        <v>101.00968679054296</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695.40670029599994</v>
      </c>
      <c r="V207" s="459">
        <f t="shared" si="87"/>
        <v>550.97806417499999</v>
      </c>
      <c r="W207" s="460">
        <f t="shared" si="88"/>
        <v>877.10596314599991</v>
      </c>
      <c r="X207" s="464">
        <f t="shared" si="89"/>
        <v>4983.7078648500001</v>
      </c>
      <c r="Y207" s="464">
        <f t="shared" si="90"/>
        <v>8152.1256017880005</v>
      </c>
      <c r="Z207" s="478">
        <f t="shared" si="91"/>
        <v>176.82564217199999</v>
      </c>
      <c r="AA207" s="465">
        <f t="shared" si="92"/>
        <v>15436.149836427001</v>
      </c>
      <c r="AB207" s="429">
        <f t="shared" si="93"/>
        <v>0.75206576547756399</v>
      </c>
      <c r="AC207" s="524">
        <f t="shared" si="94"/>
        <v>101.7639603843355</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39.668681178</v>
      </c>
      <c r="V208" s="459">
        <f t="shared" si="87"/>
        <v>34.696482633999999</v>
      </c>
      <c r="W208" s="460">
        <f t="shared" si="88"/>
        <v>60.842241293999997</v>
      </c>
      <c r="X208" s="464">
        <f t="shared" si="89"/>
        <v>401.58839320599998</v>
      </c>
      <c r="Y208" s="464">
        <f t="shared" si="90"/>
        <v>776.0649628619999</v>
      </c>
      <c r="Z208" s="478">
        <f t="shared" si="91"/>
        <v>24.221737013999999</v>
      </c>
      <c r="AA208" s="465">
        <f t="shared" si="92"/>
        <v>1337.0824981879998</v>
      </c>
      <c r="AB208" s="429">
        <f t="shared" si="93"/>
        <v>6.5144092481753943E-2</v>
      </c>
      <c r="AC208" s="524">
        <f t="shared" si="94"/>
        <v>108.69307360033011</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407.148484365</v>
      </c>
      <c r="V209" s="459">
        <f t="shared" si="87"/>
        <v>330.11479585699999</v>
      </c>
      <c r="W209" s="460">
        <f t="shared" si="88"/>
        <v>543.84697423199998</v>
      </c>
      <c r="X209" s="464">
        <f t="shared" si="89"/>
        <v>3173.4639861209998</v>
      </c>
      <c r="Y209" s="464">
        <f t="shared" si="90"/>
        <v>5157.3464241390002</v>
      </c>
      <c r="Z209" s="478">
        <f t="shared" si="91"/>
        <v>120.81767537699999</v>
      </c>
      <c r="AA209" s="465">
        <f t="shared" si="92"/>
        <v>9732.7383400910003</v>
      </c>
      <c r="AB209" s="429">
        <f t="shared" si="93"/>
        <v>0.47418944409700364</v>
      </c>
      <c r="AC209" s="524">
        <f t="shared" si="94"/>
        <v>102.63534787369986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188.216421876</v>
      </c>
      <c r="V210" s="459">
        <f t="shared" si="87"/>
        <v>169.43915586399999</v>
      </c>
      <c r="W210" s="460">
        <f t="shared" si="88"/>
        <v>287.268727356</v>
      </c>
      <c r="X210" s="464">
        <f t="shared" si="89"/>
        <v>1770.0804597189999</v>
      </c>
      <c r="Y210" s="464">
        <f t="shared" si="90"/>
        <v>2814.9233875560003</v>
      </c>
      <c r="Z210" s="478">
        <f t="shared" si="91"/>
        <v>68.848572759000007</v>
      </c>
      <c r="AA210" s="465">
        <f t="shared" si="92"/>
        <v>5298.7767251299992</v>
      </c>
      <c r="AB210" s="429">
        <f t="shared" si="93"/>
        <v>0.25816208161412907</v>
      </c>
      <c r="AC210" s="524">
        <f t="shared" si="94"/>
        <v>103.99121875091153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12.010160799000001</v>
      </c>
      <c r="V211" s="468">
        <f t="shared" si="87"/>
        <v>6.9650728069999994</v>
      </c>
      <c r="W211" s="469">
        <f t="shared" si="88"/>
        <v>17.966416500000001</v>
      </c>
      <c r="X211" s="473">
        <f t="shared" si="89"/>
        <v>97.856321706000003</v>
      </c>
      <c r="Y211" s="473">
        <f t="shared" si="90"/>
        <v>120.267181755</v>
      </c>
      <c r="Z211" s="488">
        <f t="shared" si="91"/>
        <v>3.7126166130000002</v>
      </c>
      <c r="AA211" s="489">
        <f t="shared" si="92"/>
        <v>258.77777018</v>
      </c>
      <c r="AB211" s="525">
        <f t="shared" si="93"/>
        <v>1.2607930337637028E-2</v>
      </c>
      <c r="AC211" s="526">
        <f t="shared" si="94"/>
        <v>99.978678014692861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114.45500682000001</v>
      </c>
      <c r="V212" s="475">
        <f t="shared" si="87"/>
        <v>93.494345670000001</v>
      </c>
      <c r="W212" s="460">
        <f t="shared" si="88"/>
        <v>180.89775803999999</v>
      </c>
      <c r="X212" s="476">
        <f t="shared" si="89"/>
        <v>1211.8551490759999</v>
      </c>
      <c r="Y212" s="476">
        <f t="shared" si="90"/>
        <v>2452.6064816190001</v>
      </c>
      <c r="Z212" s="478">
        <f t="shared" si="91"/>
        <v>51.216165468</v>
      </c>
      <c r="AA212" s="465">
        <f t="shared" si="92"/>
        <v>4104.524906693</v>
      </c>
      <c r="AB212" s="429">
        <f t="shared" si="93"/>
        <v>0.19997685294484774</v>
      </c>
      <c r="AC212" s="454">
        <f t="shared" si="94"/>
        <v>110.7663009407092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14.517596709000001</v>
      </c>
      <c r="V213" s="475">
        <f t="shared" si="87"/>
        <v>7.128704022</v>
      </c>
      <c r="W213" s="460">
        <f t="shared" si="88"/>
        <v>16.994117226</v>
      </c>
      <c r="X213" s="476">
        <f t="shared" si="89"/>
        <v>114.265952372</v>
      </c>
      <c r="Y213" s="476">
        <f t="shared" si="90"/>
        <v>220.56193889100001</v>
      </c>
      <c r="Z213" s="478">
        <f t="shared" si="91"/>
        <v>6.5125867529999999</v>
      </c>
      <c r="AA213" s="465">
        <f t="shared" si="92"/>
        <v>379.98089597300003</v>
      </c>
      <c r="AB213" s="429">
        <f t="shared" si="93"/>
        <v>1.8513076539488429E-2</v>
      </c>
      <c r="AC213" s="454">
        <f t="shared" si="94"/>
        <v>109.89341105556916</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65.118589641</v>
      </c>
      <c r="V214" s="475">
        <f t="shared" si="87"/>
        <v>58.406218871000007</v>
      </c>
      <c r="W214" s="460">
        <f t="shared" si="88"/>
        <v>118.968890778</v>
      </c>
      <c r="X214" s="476">
        <f t="shared" si="89"/>
        <v>879.36670106999998</v>
      </c>
      <c r="Y214" s="476">
        <f t="shared" si="90"/>
        <v>1855.6927174799998</v>
      </c>
      <c r="Z214" s="478">
        <f t="shared" si="91"/>
        <v>30.852874722000003</v>
      </c>
      <c r="AA214" s="465">
        <f t="shared" si="92"/>
        <v>3008.4059925619995</v>
      </c>
      <c r="AB214" s="429">
        <f t="shared" si="93"/>
        <v>0.1465727645584409</v>
      </c>
      <c r="AC214" s="454">
        <f t="shared" si="94"/>
        <v>114.0077176099699</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31.416611184000001</v>
      </c>
      <c r="V215" s="475">
        <f t="shared" si="87"/>
        <v>21.653675636999999</v>
      </c>
      <c r="W215" s="460">
        <f t="shared" si="88"/>
        <v>39.75423</v>
      </c>
      <c r="X215" s="476">
        <f t="shared" si="89"/>
        <v>239.90544306300001</v>
      </c>
      <c r="Y215" s="476">
        <f t="shared" si="90"/>
        <v>449.864871876</v>
      </c>
      <c r="Z215" s="478">
        <f t="shared" si="91"/>
        <v>22.171967622</v>
      </c>
      <c r="AA215" s="465">
        <f t="shared" si="92"/>
        <v>804.76679938200004</v>
      </c>
      <c r="AB215" s="429">
        <f t="shared" si="93"/>
        <v>3.9209101066114499E-2</v>
      </c>
      <c r="AC215" s="454">
        <f t="shared" si="94"/>
        <v>105.7455913635291</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105.65674503300001</v>
      </c>
      <c r="V216" s="475">
        <f t="shared" si="87"/>
        <v>85.668901394999992</v>
      </c>
      <c r="W216" s="460">
        <f t="shared" si="88"/>
        <v>191.917702236</v>
      </c>
      <c r="X216" s="476">
        <f t="shared" si="89"/>
        <v>1635.8179260279999</v>
      </c>
      <c r="Y216" s="476">
        <f t="shared" si="90"/>
        <v>3028.478666598</v>
      </c>
      <c r="Z216" s="478">
        <f t="shared" si="91"/>
        <v>20.527181459999998</v>
      </c>
      <c r="AA216" s="465">
        <f t="shared" si="92"/>
        <v>5068.0671227499997</v>
      </c>
      <c r="AB216" s="429">
        <f t="shared" si="93"/>
        <v>0.24692166249695491</v>
      </c>
      <c r="AC216" s="454">
        <f t="shared" si="94"/>
        <v>114.96703806019049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569.70993019499997</v>
      </c>
      <c r="V217" s="475">
        <f t="shared" si="87"/>
        <v>458.45697961799999</v>
      </c>
      <c r="W217" s="460">
        <f t="shared" si="88"/>
        <v>773.57180887799996</v>
      </c>
      <c r="X217" s="476">
        <f t="shared" si="89"/>
        <v>4701.6314736819995</v>
      </c>
      <c r="Y217" s="476">
        <f t="shared" si="90"/>
        <v>7686.7559322120005</v>
      </c>
      <c r="Z217" s="478">
        <f t="shared" si="91"/>
        <v>165.505044951</v>
      </c>
      <c r="AA217" s="465">
        <f t="shared" si="92"/>
        <v>14355.631169536</v>
      </c>
      <c r="AB217" s="429">
        <f t="shared" si="93"/>
        <v>0.69942173785802675</v>
      </c>
      <c r="AC217" s="454">
        <f t="shared" si="94"/>
        <v>103.82626547481519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162.89023640400001</v>
      </c>
      <c r="V218" s="475">
        <f t="shared" si="87"/>
        <v>112.93703764200001</v>
      </c>
      <c r="W218" s="460">
        <f t="shared" si="88"/>
        <v>151.03193037599999</v>
      </c>
      <c r="X218" s="476">
        <f t="shared" si="89"/>
        <v>757.21450204400003</v>
      </c>
      <c r="Y218" s="476">
        <f t="shared" si="90"/>
        <v>1060.919080956</v>
      </c>
      <c r="Z218" s="478">
        <f t="shared" si="91"/>
        <v>24.030758148</v>
      </c>
      <c r="AA218" s="465">
        <f t="shared" si="92"/>
        <v>2269.0235455700004</v>
      </c>
      <c r="AB218" s="429">
        <f t="shared" si="93"/>
        <v>0.11054925922387335</v>
      </c>
      <c r="AC218" s="454">
        <f t="shared" si="94"/>
        <v>93.730491271198076</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108.81902461499999</v>
      </c>
      <c r="V219" s="475">
        <f t="shared" si="87"/>
        <v>83.680472270999999</v>
      </c>
      <c r="W219" s="460">
        <f t="shared" si="88"/>
        <v>124.545165696</v>
      </c>
      <c r="X219" s="476">
        <f t="shared" si="89"/>
        <v>673.65633492299992</v>
      </c>
      <c r="Y219" s="476">
        <f t="shared" si="90"/>
        <v>1003.072255731</v>
      </c>
      <c r="Z219" s="478">
        <f t="shared" si="91"/>
        <v>23.568536811000001</v>
      </c>
      <c r="AA219" s="465">
        <f t="shared" si="92"/>
        <v>2017.3417900470001</v>
      </c>
      <c r="AB219" s="429">
        <f t="shared" si="93"/>
        <v>9.8287054326285025E-2</v>
      </c>
      <c r="AC219" s="454">
        <f t="shared" si="94"/>
        <v>98.18546066437473</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108.87928871400001</v>
      </c>
      <c r="V220" s="475">
        <f t="shared" si="87"/>
        <v>98.288640691999987</v>
      </c>
      <c r="W220" s="460">
        <f t="shared" si="88"/>
        <v>172.17395823000001</v>
      </c>
      <c r="X220" s="476">
        <f t="shared" si="89"/>
        <v>1009.1987717239999</v>
      </c>
      <c r="Y220" s="476">
        <f t="shared" si="90"/>
        <v>1458.264856797</v>
      </c>
      <c r="Z220" s="478">
        <f t="shared" si="91"/>
        <v>32.581212864000001</v>
      </c>
      <c r="AA220" s="465">
        <f t="shared" si="92"/>
        <v>2879.3867290210001</v>
      </c>
      <c r="AB220" s="429">
        <f t="shared" si="93"/>
        <v>0.14028680774767358</v>
      </c>
      <c r="AC220" s="454">
        <f t="shared" si="94"/>
        <v>101.79655159814511</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189.121381533</v>
      </c>
      <c r="V221" s="475">
        <f t="shared" si="87"/>
        <v>163.55082979400001</v>
      </c>
      <c r="W221" s="460">
        <f t="shared" si="88"/>
        <v>325.82075457600001</v>
      </c>
      <c r="X221" s="476">
        <f t="shared" si="89"/>
        <v>2261.5618649909998</v>
      </c>
      <c r="Y221" s="476">
        <f t="shared" si="90"/>
        <v>4164.4997282069999</v>
      </c>
      <c r="Z221" s="478">
        <f t="shared" si="91"/>
        <v>85.324537364999998</v>
      </c>
      <c r="AA221" s="465">
        <f t="shared" si="92"/>
        <v>7189.8790964659993</v>
      </c>
      <c r="AB221" s="429">
        <f t="shared" si="93"/>
        <v>0.35029861614937879</v>
      </c>
      <c r="AC221" s="454">
        <f t="shared" si="94"/>
        <v>110.23026458871254</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196.24637610900001</v>
      </c>
      <c r="V222" s="475">
        <f t="shared" si="87"/>
        <v>162.22453246999999</v>
      </c>
      <c r="W222" s="460">
        <f t="shared" si="88"/>
        <v>305.15295128399998</v>
      </c>
      <c r="X222" s="476">
        <f t="shared" si="89"/>
        <v>1990.0267103860001</v>
      </c>
      <c r="Y222" s="476">
        <f t="shared" si="90"/>
        <v>3809.760404184</v>
      </c>
      <c r="Z222" s="478">
        <f t="shared" si="91"/>
        <v>93.417746796000003</v>
      </c>
      <c r="AA222" s="465">
        <f t="shared" si="92"/>
        <v>6556.8287212289997</v>
      </c>
      <c r="AB222" s="429">
        <f t="shared" si="93"/>
        <v>0.31945572332418998</v>
      </c>
      <c r="AC222" s="454">
        <f t="shared" si="94"/>
        <v>108.99758566491415</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64.126789020000004</v>
      </c>
      <c r="V223" s="475">
        <f t="shared" si="87"/>
        <v>44.985246207000003</v>
      </c>
      <c r="W223" s="460">
        <f t="shared" si="88"/>
        <v>94.09749347399999</v>
      </c>
      <c r="X223" s="476">
        <f t="shared" si="89"/>
        <v>697.32873867799992</v>
      </c>
      <c r="Y223" s="476">
        <f t="shared" si="90"/>
        <v>1676.689128387</v>
      </c>
      <c r="Z223" s="478">
        <f t="shared" si="91"/>
        <v>44.321570739000002</v>
      </c>
      <c r="AA223" s="465">
        <f t="shared" si="92"/>
        <v>2621.548966505</v>
      </c>
      <c r="AB223" s="429">
        <f t="shared" si="93"/>
        <v>0.1277246755909866</v>
      </c>
      <c r="AC223" s="454">
        <f t="shared" si="94"/>
        <v>115.41299299506488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228.48893499600001</v>
      </c>
      <c r="V225" s="475">
        <f t="shared" si="87"/>
        <v>173.58464763200001</v>
      </c>
      <c r="W225" s="460">
        <f t="shared" si="88"/>
        <v>251.08863844800001</v>
      </c>
      <c r="X225" s="476">
        <f t="shared" si="89"/>
        <v>1396.4304301090001</v>
      </c>
      <c r="Y225" s="476">
        <f t="shared" si="90"/>
        <v>2022.0845418900001</v>
      </c>
      <c r="Z225" s="478">
        <f t="shared" si="91"/>
        <v>51.792720344999999</v>
      </c>
      <c r="AA225" s="465">
        <f t="shared" si="92"/>
        <v>4123.46991342</v>
      </c>
      <c r="AB225" s="429">
        <f t="shared" si="93"/>
        <v>0.20089987397904993</v>
      </c>
      <c r="AC225" s="454">
        <f t="shared" si="94"/>
        <v>97.874645979396149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100.272667383</v>
      </c>
      <c r="V226" s="475">
        <f t="shared" si="87"/>
        <v>78.914606430000006</v>
      </c>
      <c r="W226" s="460">
        <f t="shared" si="88"/>
        <v>112.978907994</v>
      </c>
      <c r="X226" s="476">
        <f t="shared" si="89"/>
        <v>634.28080530099999</v>
      </c>
      <c r="Y226" s="476">
        <f t="shared" si="90"/>
        <v>862.42815899099992</v>
      </c>
      <c r="Z226" s="478">
        <f t="shared" si="91"/>
        <v>18.629521986</v>
      </c>
      <c r="AA226" s="465">
        <f t="shared" si="92"/>
        <v>1807.504668085</v>
      </c>
      <c r="AB226" s="429">
        <f t="shared" si="93"/>
        <v>8.8063564827527405E-2</v>
      </c>
      <c r="AC226" s="454">
        <f t="shared" si="94"/>
        <v>97.099181784420253</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92.799948024000003</v>
      </c>
      <c r="V227" s="475">
        <f t="shared" si="87"/>
        <v>67.069321571999993</v>
      </c>
      <c r="W227" s="460">
        <f t="shared" si="88"/>
        <v>97.010602734000003</v>
      </c>
      <c r="X227" s="476">
        <f t="shared" si="89"/>
        <v>489.91707907999995</v>
      </c>
      <c r="Y227" s="476">
        <f t="shared" si="90"/>
        <v>661.11614660700002</v>
      </c>
      <c r="Z227" s="478">
        <f t="shared" si="91"/>
        <v>29.122416852000001</v>
      </c>
      <c r="AA227" s="465">
        <f t="shared" si="92"/>
        <v>1437.0355148690001</v>
      </c>
      <c r="AB227" s="429">
        <f t="shared" si="93"/>
        <v>7.0013910590450673E-2</v>
      </c>
      <c r="AC227" s="454">
        <f t="shared" si="94"/>
        <v>94.260624214563109</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14.117020218</v>
      </c>
      <c r="V228" s="475">
        <f t="shared" si="87"/>
        <v>13.116064796999998</v>
      </c>
      <c r="W228" s="460">
        <f t="shared" si="88"/>
        <v>23.44472133</v>
      </c>
      <c r="X228" s="476">
        <f t="shared" si="89"/>
        <v>161.06644625500002</v>
      </c>
      <c r="Y228" s="476">
        <f t="shared" si="90"/>
        <v>242.47185826499998</v>
      </c>
      <c r="Z228" s="478">
        <f t="shared" si="91"/>
        <v>2.8878198780000002</v>
      </c>
      <c r="AA228" s="465">
        <f t="shared" si="92"/>
        <v>457.10393074300003</v>
      </c>
      <c r="AB228" s="429">
        <f t="shared" si="93"/>
        <v>2.2270593458855056E-2</v>
      </c>
      <c r="AC228" s="454">
        <f t="shared" si="94"/>
        <v>106.06997114580933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405.16864768799996</v>
      </c>
      <c r="V230" s="459">
        <f t="shared" si="87"/>
        <v>311.35482909299998</v>
      </c>
      <c r="W230" s="460">
        <f t="shared" si="88"/>
        <v>476.81066570399997</v>
      </c>
      <c r="X230" s="464">
        <f t="shared" si="89"/>
        <v>2562.5940166969999</v>
      </c>
      <c r="Y230" s="464">
        <f t="shared" si="90"/>
        <v>4096.4260491000005</v>
      </c>
      <c r="Z230" s="478">
        <f t="shared" si="91"/>
        <v>113.932062237</v>
      </c>
      <c r="AA230" s="461">
        <f t="shared" si="92"/>
        <v>7966.286270519</v>
      </c>
      <c r="AB230" s="430">
        <f t="shared" si="93"/>
        <v>0.38812600587181484</v>
      </c>
      <c r="AC230" s="454">
        <f t="shared" si="94"/>
        <v>99.537813270426028</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287.817604389</v>
      </c>
      <c r="V231" s="459">
        <f t="shared" si="87"/>
        <v>218.942999407</v>
      </c>
      <c r="W231" s="460">
        <f t="shared" si="88"/>
        <v>343.19808490800006</v>
      </c>
      <c r="X231" s="464">
        <f t="shared" si="89"/>
        <v>1818.266696103</v>
      </c>
      <c r="Y231" s="464">
        <f t="shared" si="90"/>
        <v>2925.1782280980001</v>
      </c>
      <c r="Z231" s="478">
        <f t="shared" si="91"/>
        <v>90.444758597999993</v>
      </c>
      <c r="AA231" s="461">
        <f t="shared" si="92"/>
        <v>5683.8483715029997</v>
      </c>
      <c r="AB231" s="430">
        <f t="shared" si="93"/>
        <v>0.27692318496969548</v>
      </c>
      <c r="AC231" s="454">
        <f t="shared" si="94"/>
        <v>99.538778457477562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429.61369896899998</v>
      </c>
      <c r="V232" s="459">
        <f t="shared" si="87"/>
        <v>361.69928636600002</v>
      </c>
      <c r="W232" s="460">
        <f t="shared" si="88"/>
        <v>587.21905049999998</v>
      </c>
      <c r="X232" s="464">
        <f t="shared" si="89"/>
        <v>3128.6285177289997</v>
      </c>
      <c r="Y232" s="464">
        <f t="shared" si="90"/>
        <v>4954.1402003940002</v>
      </c>
      <c r="Z232" s="478">
        <f t="shared" si="91"/>
        <v>109.75809621000001</v>
      </c>
      <c r="AA232" s="461">
        <f t="shared" si="92"/>
        <v>9571.0588501679995</v>
      </c>
      <c r="AB232" s="430">
        <f t="shared" si="93"/>
        <v>0.46631224604959803</v>
      </c>
      <c r="AC232" s="454">
        <f t="shared" si="94"/>
        <v>100.31332669368136</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343.01878757999998</v>
      </c>
      <c r="V233" s="459">
        <f t="shared" si="87"/>
        <v>294.56252700599998</v>
      </c>
      <c r="W233" s="460">
        <f t="shared" si="88"/>
        <v>474.20993788800001</v>
      </c>
      <c r="X233" s="464">
        <f t="shared" si="89"/>
        <v>2504.2002077950001</v>
      </c>
      <c r="Y233" s="464">
        <f t="shared" si="90"/>
        <v>3855.2554596779996</v>
      </c>
      <c r="Z233" s="478">
        <f t="shared" si="91"/>
        <v>79.972232696999995</v>
      </c>
      <c r="AA233" s="461">
        <f t="shared" si="92"/>
        <v>7551.2191526440001</v>
      </c>
      <c r="AB233" s="430">
        <f t="shared" si="93"/>
        <v>0.36790349099361752</v>
      </c>
      <c r="AC233" s="454">
        <f t="shared" si="94"/>
        <v>99.63933656233776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86.594910318000004</v>
      </c>
      <c r="V234" s="459">
        <f t="shared" si="87"/>
        <v>67.136759359999999</v>
      </c>
      <c r="W234" s="460">
        <f t="shared" si="88"/>
        <v>113.009112612</v>
      </c>
      <c r="X234" s="464">
        <f t="shared" si="89"/>
        <v>624.42830993400003</v>
      </c>
      <c r="Y234" s="464">
        <f t="shared" si="90"/>
        <v>1098.8847407159999</v>
      </c>
      <c r="Z234" s="478">
        <f t="shared" si="91"/>
        <v>29.785863513000002</v>
      </c>
      <c r="AA234" s="461">
        <f t="shared" si="92"/>
        <v>2019.839696453</v>
      </c>
      <c r="AB234" s="430">
        <f t="shared" si="93"/>
        <v>9.8408755003800238E-2</v>
      </c>
      <c r="AC234" s="454">
        <f t="shared" si="94"/>
        <v>102.91591471957904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93.891790755000002</v>
      </c>
      <c r="V235" s="459">
        <f t="shared" si="87"/>
        <v>78.340606574999995</v>
      </c>
      <c r="W235" s="460">
        <f t="shared" si="88"/>
        <v>149.4946506</v>
      </c>
      <c r="X235" s="464">
        <f t="shared" si="89"/>
        <v>966.63106282599995</v>
      </c>
      <c r="Y235" s="464">
        <f t="shared" si="90"/>
        <v>1764.4576355279999</v>
      </c>
      <c r="Z235" s="478">
        <f t="shared" si="91"/>
        <v>21.693053426999999</v>
      </c>
      <c r="AA235" s="461">
        <f t="shared" si="92"/>
        <v>3074.5087997109999</v>
      </c>
      <c r="AB235" s="430">
        <f t="shared" si="93"/>
        <v>0.14979336417593178</v>
      </c>
      <c r="AC235" s="454">
        <f t="shared" si="94"/>
        <v>108.51334596454308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101.02773951899999</v>
      </c>
      <c r="V236" s="475">
        <f t="shared" si="87"/>
        <v>66.159249606999992</v>
      </c>
      <c r="W236" s="460">
        <f t="shared" si="88"/>
        <v>139.70139096</v>
      </c>
      <c r="X236" s="476">
        <f t="shared" si="89"/>
        <v>805.55195420699999</v>
      </c>
      <c r="Y236" s="476">
        <f t="shared" si="90"/>
        <v>1444.076120466</v>
      </c>
      <c r="Z236" s="478">
        <f t="shared" si="91"/>
        <v>64.734462503999993</v>
      </c>
      <c r="AA236" s="465">
        <f t="shared" si="92"/>
        <v>2621.2509172630002</v>
      </c>
      <c r="AB236" s="429">
        <f t="shared" si="93"/>
        <v>0.12771015431244825</v>
      </c>
      <c r="AC236" s="454">
        <f t="shared" si="94"/>
        <v>105.43945154630924</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50.034274353000001</v>
      </c>
      <c r="V237" s="475">
        <f t="shared" si="87"/>
        <v>30.110324111999997</v>
      </c>
      <c r="W237" s="460">
        <f t="shared" si="88"/>
        <v>63.799449750000001</v>
      </c>
      <c r="X237" s="476">
        <f t="shared" si="89"/>
        <v>365.13273482400001</v>
      </c>
      <c r="Y237" s="476">
        <f t="shared" si="90"/>
        <v>641.54726546400002</v>
      </c>
      <c r="Z237" s="478">
        <f t="shared" si="91"/>
        <v>24.267846312</v>
      </c>
      <c r="AA237" s="465">
        <f t="shared" si="92"/>
        <v>1174.8918948150001</v>
      </c>
      <c r="AB237" s="429">
        <f t="shared" si="93"/>
        <v>5.7241992439220471E-2</v>
      </c>
      <c r="AC237" s="454">
        <f t="shared" si="94"/>
        <v>104.83412231063215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44.837623845000003</v>
      </c>
      <c r="V238" s="475">
        <f t="shared" si="87"/>
        <v>29.574529995999999</v>
      </c>
      <c r="W238" s="460">
        <f t="shared" si="88"/>
        <v>58.294940201999999</v>
      </c>
      <c r="X238" s="476">
        <f t="shared" si="89"/>
        <v>348.08258613700002</v>
      </c>
      <c r="Y238" s="476">
        <f t="shared" si="90"/>
        <v>628.91285958900005</v>
      </c>
      <c r="Z238" s="478">
        <f t="shared" si="91"/>
        <v>28.471314810000003</v>
      </c>
      <c r="AA238" s="465">
        <f t="shared" si="92"/>
        <v>1138.1738545789999</v>
      </c>
      <c r="AB238" s="429">
        <f t="shared" si="93"/>
        <v>5.5453050162192444E-2</v>
      </c>
      <c r="AC238" s="454">
        <f t="shared" si="94"/>
        <v>105.57010362785093</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6.1558423920000003</v>
      </c>
      <c r="V239" s="475">
        <f t="shared" si="87"/>
        <v>6.4743954989999999</v>
      </c>
      <c r="W239" s="460">
        <f t="shared" si="88"/>
        <v>17.607002202</v>
      </c>
      <c r="X239" s="476">
        <f t="shared" si="89"/>
        <v>92.336633245999991</v>
      </c>
      <c r="Y239" s="476">
        <f t="shared" si="90"/>
        <v>173.61600593399999</v>
      </c>
      <c r="Z239" s="478">
        <f t="shared" si="91"/>
        <v>11.995301382000001</v>
      </c>
      <c r="AA239" s="465">
        <f t="shared" si="92"/>
        <v>308.18518065499995</v>
      </c>
      <c r="AB239" s="429">
        <f t="shared" si="93"/>
        <v>1.5015112333982946E-2</v>
      </c>
      <c r="AC239" s="454">
        <f t="shared" si="94"/>
        <v>107.31119529514213</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129.458340585</v>
      </c>
      <c r="V240" s="475">
        <f t="shared" si="87"/>
        <v>110.33972764100001</v>
      </c>
      <c r="W240" s="460">
        <f t="shared" si="88"/>
        <v>168.83535513000001</v>
      </c>
      <c r="X240" s="476">
        <f t="shared" si="89"/>
        <v>936.570933298</v>
      </c>
      <c r="Y240" s="476">
        <f t="shared" si="90"/>
        <v>1452.5047565909999</v>
      </c>
      <c r="Z240" s="478">
        <f t="shared" si="91"/>
        <v>72.437986817999999</v>
      </c>
      <c r="AA240" s="465">
        <f t="shared" si="92"/>
        <v>2870.1471000629999</v>
      </c>
      <c r="AB240" s="429">
        <f t="shared" si="93"/>
        <v>0.13983664312121802</v>
      </c>
      <c r="AC240" s="454">
        <f t="shared" si="94"/>
        <v>99.709502260097111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78.507429462000005</v>
      </c>
      <c r="V243" s="475">
        <f t="shared" si="87"/>
        <v>45.786506909000003</v>
      </c>
      <c r="W243" s="460">
        <f t="shared" si="88"/>
        <v>72.123244037999996</v>
      </c>
      <c r="X243" s="476">
        <f t="shared" si="89"/>
        <v>303.80604282600001</v>
      </c>
      <c r="Y243" s="476">
        <f t="shared" si="90"/>
        <v>481.48127647199999</v>
      </c>
      <c r="Z243" s="478">
        <f t="shared" si="91"/>
        <v>41.515846002000004</v>
      </c>
      <c r="AA243" s="465">
        <f t="shared" si="92"/>
        <v>1023.220345709</v>
      </c>
      <c r="AB243" s="429">
        <f t="shared" si="93"/>
        <v>4.9852391995566382E-2</v>
      </c>
      <c r="AC243" s="454">
        <f t="shared" si="94"/>
        <v>92.71447027514867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158.67268124399999</v>
      </c>
      <c r="V244" s="475">
        <f t="shared" si="87"/>
        <v>116.03753422800001</v>
      </c>
      <c r="W244" s="460">
        <f t="shared" si="88"/>
        <v>183.60970934400001</v>
      </c>
      <c r="X244" s="476">
        <f t="shared" si="89"/>
        <v>939.93553310799996</v>
      </c>
      <c r="Y244" s="476">
        <f t="shared" si="90"/>
        <v>1448.4089207700001</v>
      </c>
      <c r="Z244" s="478">
        <f t="shared" si="91"/>
        <v>74.04141837600001</v>
      </c>
      <c r="AA244" s="465">
        <f t="shared" si="92"/>
        <v>2920.7057970700002</v>
      </c>
      <c r="AB244" s="429">
        <f t="shared" si="93"/>
        <v>0.14229991703142511</v>
      </c>
      <c r="AC244" s="454">
        <f t="shared" si="94"/>
        <v>97.763355394411263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56.318676371999999</v>
      </c>
      <c r="V245" s="450">
        <f t="shared" si="87"/>
        <v>37.438160484999997</v>
      </c>
      <c r="W245" s="451">
        <f t="shared" si="88"/>
        <v>56.406650694</v>
      </c>
      <c r="X245" s="456">
        <f t="shared" si="89"/>
        <v>246.04512361000002</v>
      </c>
      <c r="Y245" s="456">
        <f t="shared" si="90"/>
        <v>327.20510951099999</v>
      </c>
      <c r="Z245" s="487">
        <f t="shared" si="91"/>
        <v>30.218620773000001</v>
      </c>
      <c r="AA245" s="457">
        <f t="shared" si="92"/>
        <v>753.63234144499995</v>
      </c>
      <c r="AB245" s="522">
        <f t="shared" si="93"/>
        <v>3.6717775466260656E-2</v>
      </c>
      <c r="AC245" s="523">
        <f t="shared" si="94"/>
        <v>90.678767319001906</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17.640859760999998</v>
      </c>
      <c r="V246" s="459">
        <f t="shared" si="87"/>
        <v>9.507715932</v>
      </c>
      <c r="W246" s="460">
        <f t="shared" si="88"/>
        <v>15.744277428</v>
      </c>
      <c r="X246" s="464">
        <f t="shared" si="89"/>
        <v>59.217319590000002</v>
      </c>
      <c r="Y246" s="464">
        <f t="shared" si="90"/>
        <v>100.913255163</v>
      </c>
      <c r="Z246" s="478">
        <f t="shared" si="91"/>
        <v>10.006513512</v>
      </c>
      <c r="AA246" s="465">
        <f t="shared" si="92"/>
        <v>213.02994138599999</v>
      </c>
      <c r="AB246" s="429">
        <f t="shared" si="93"/>
        <v>1.0379047083361754E-2</v>
      </c>
      <c r="AC246" s="524">
        <f t="shared" si="94"/>
        <v>91.633418677756609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20.753470647</v>
      </c>
      <c r="V247" s="459">
        <f t="shared" si="87"/>
        <v>14.478543508</v>
      </c>
      <c r="W247" s="460">
        <f t="shared" si="88"/>
        <v>21.062132538</v>
      </c>
      <c r="X247" s="464">
        <f t="shared" si="89"/>
        <v>80.063354657000005</v>
      </c>
      <c r="Y247" s="464">
        <f t="shared" si="90"/>
        <v>157.539191985</v>
      </c>
      <c r="Z247" s="478">
        <f t="shared" si="91"/>
        <v>13.166890026000001</v>
      </c>
      <c r="AA247" s="465">
        <f t="shared" si="92"/>
        <v>307.06358336099998</v>
      </c>
      <c r="AB247" s="429">
        <f t="shared" si="93"/>
        <v>1.4960466911619974E-2</v>
      </c>
      <c r="AC247" s="524">
        <f t="shared" si="94"/>
        <v>93.974388866350338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194.079045888</v>
      </c>
      <c r="V249" s="475">
        <f t="shared" si="87"/>
        <v>131.24488194399999</v>
      </c>
      <c r="W249" s="460">
        <f t="shared" si="88"/>
        <v>211.92474353999998</v>
      </c>
      <c r="X249" s="476">
        <f t="shared" si="89"/>
        <v>1121.2042904919999</v>
      </c>
      <c r="Y249" s="476">
        <f t="shared" si="90"/>
        <v>1749.9478614030002</v>
      </c>
      <c r="Z249" s="478">
        <f t="shared" si="91"/>
        <v>74.35246641900001</v>
      </c>
      <c r="AA249" s="465">
        <f t="shared" si="92"/>
        <v>3482.7532896860002</v>
      </c>
      <c r="AB249" s="429">
        <f t="shared" si="93"/>
        <v>0.16968347330991476</v>
      </c>
      <c r="AC249" s="454">
        <f t="shared" si="94"/>
        <v>98.702972488667541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570.196581885</v>
      </c>
      <c r="V250" s="475">
        <f t="shared" si="87"/>
        <v>450.44293555799999</v>
      </c>
      <c r="W250" s="460">
        <f t="shared" si="88"/>
        <v>737.50373388599996</v>
      </c>
      <c r="X250" s="476">
        <f t="shared" si="89"/>
        <v>4405.0860666670005</v>
      </c>
      <c r="Y250" s="476">
        <f t="shared" si="90"/>
        <v>7054.2207449280004</v>
      </c>
      <c r="Z250" s="478">
        <f t="shared" si="91"/>
        <v>144.03320519100001</v>
      </c>
      <c r="AA250" s="465">
        <f t="shared" si="92"/>
        <v>13361.483268115002</v>
      </c>
      <c r="AB250" s="429">
        <f t="shared" si="93"/>
        <v>0.65098578650986616</v>
      </c>
      <c r="AC250" s="454">
        <f t="shared" si="94"/>
        <v>102.74785603578789</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215.48085709499998</v>
      </c>
      <c r="V251" s="475">
        <f t="shared" si="87"/>
        <v>175.32316144199999</v>
      </c>
      <c r="W251" s="460">
        <f t="shared" si="88"/>
        <v>273.91473404999999</v>
      </c>
      <c r="X251" s="476">
        <f t="shared" si="89"/>
        <v>1666.7585670450001</v>
      </c>
      <c r="Y251" s="476">
        <f t="shared" si="90"/>
        <v>2843.452920231</v>
      </c>
      <c r="Z251" s="478">
        <f t="shared" si="91"/>
        <v>61.775916374999994</v>
      </c>
      <c r="AA251" s="465">
        <f t="shared" si="92"/>
        <v>5236.7061562380004</v>
      </c>
      <c r="AB251" s="429">
        <f t="shared" si="93"/>
        <v>0.25513793696652864</v>
      </c>
      <c r="AC251" s="454">
        <f t="shared" si="94"/>
        <v>103.76060650161622</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50.209297172999996</v>
      </c>
      <c r="V252" s="475">
        <f t="shared" si="87"/>
        <v>36.084511759999998</v>
      </c>
      <c r="W252" s="460">
        <f t="shared" si="88"/>
        <v>55.975631022000002</v>
      </c>
      <c r="X252" s="476">
        <f t="shared" si="89"/>
        <v>314.80920699800004</v>
      </c>
      <c r="Y252" s="476">
        <f t="shared" si="90"/>
        <v>449.89894939499999</v>
      </c>
      <c r="Z252" s="478">
        <f t="shared" si="91"/>
        <v>23.431785914999999</v>
      </c>
      <c r="AA252" s="465">
        <f t="shared" si="92"/>
        <v>930.409382263</v>
      </c>
      <c r="AB252" s="429">
        <f t="shared" si="93"/>
        <v>4.5330542375785626E-2</v>
      </c>
      <c r="AC252" s="454">
        <f t="shared" si="94"/>
        <v>98.155132599876183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258.89641356599998</v>
      </c>
      <c r="V253" s="475">
        <f t="shared" si="87"/>
        <v>205.196860517</v>
      </c>
      <c r="W253" s="460">
        <f t="shared" si="88"/>
        <v>337.98384869999995</v>
      </c>
      <c r="X253" s="476">
        <f t="shared" si="89"/>
        <v>2061.8614573699997</v>
      </c>
      <c r="Y253" s="476">
        <f t="shared" si="90"/>
        <v>3232.4067361529997</v>
      </c>
      <c r="Z253" s="478">
        <f t="shared" si="91"/>
        <v>57.966709463999997</v>
      </c>
      <c r="AA253" s="465">
        <f t="shared" si="92"/>
        <v>6154.3120257699993</v>
      </c>
      <c r="AB253" s="429">
        <f t="shared" si="93"/>
        <v>0.29984467847844087</v>
      </c>
      <c r="AC253" s="454">
        <f t="shared" si="94"/>
        <v>102.93638388729376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112.1781465</v>
      </c>
      <c r="V255" s="475">
        <f t="shared" si="87"/>
        <v>90.440203777000008</v>
      </c>
      <c r="W255" s="460">
        <f t="shared" si="88"/>
        <v>143.45252822399999</v>
      </c>
      <c r="X255" s="476">
        <f t="shared" si="89"/>
        <v>759.89163092699994</v>
      </c>
      <c r="Y255" s="476">
        <f t="shared" si="90"/>
        <v>1154.565691839</v>
      </c>
      <c r="Z255" s="478">
        <f t="shared" si="91"/>
        <v>50.623493642999996</v>
      </c>
      <c r="AA255" s="465">
        <f t="shared" si="92"/>
        <v>2311.1516949100001</v>
      </c>
      <c r="AB255" s="429">
        <f t="shared" si="93"/>
        <v>0.11260178781534715</v>
      </c>
      <c r="AC255" s="454">
        <f t="shared" si="94"/>
        <v>98.736389429327488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154.54352642399999</v>
      </c>
      <c r="V256" s="475">
        <f t="shared" si="87"/>
        <v>116.49436768199999</v>
      </c>
      <c r="W256" s="460">
        <f t="shared" si="88"/>
        <v>191.25717069000001</v>
      </c>
      <c r="X256" s="476">
        <f t="shared" si="89"/>
        <v>1059.502714556</v>
      </c>
      <c r="Y256" s="476">
        <f t="shared" si="90"/>
        <v>1631.2815024029999</v>
      </c>
      <c r="Z256" s="478">
        <f t="shared" si="91"/>
        <v>71.825559384000002</v>
      </c>
      <c r="AA256" s="465">
        <f t="shared" si="92"/>
        <v>3224.9048411389999</v>
      </c>
      <c r="AB256" s="429">
        <f t="shared" si="93"/>
        <v>0.15712082051834347</v>
      </c>
      <c r="AC256" s="454">
        <f t="shared" si="94"/>
        <v>100.01670701633087</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89.257088591999988</v>
      </c>
      <c r="V257" s="475">
        <f t="shared" si="87"/>
        <v>71.433013025000008</v>
      </c>
      <c r="W257" s="460">
        <f t="shared" si="88"/>
        <v>117.74899053</v>
      </c>
      <c r="X257" s="476">
        <f t="shared" si="89"/>
        <v>652.12686152899994</v>
      </c>
      <c r="Y257" s="476">
        <f t="shared" si="90"/>
        <v>1041.713731926</v>
      </c>
      <c r="Z257" s="478">
        <f t="shared" si="91"/>
        <v>34.953582627000003</v>
      </c>
      <c r="AA257" s="465">
        <f t="shared" si="92"/>
        <v>2007.233268229</v>
      </c>
      <c r="AB257" s="429">
        <f t="shared" si="93"/>
        <v>9.7794556308355665E-2</v>
      </c>
      <c r="AC257" s="454">
        <f t="shared" si="94"/>
        <v>101.06291655935648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20.349699362999999</v>
      </c>
      <c r="V258" s="475">
        <f t="shared" si="87"/>
        <v>13.567538248000002</v>
      </c>
      <c r="W258" s="460">
        <f t="shared" si="88"/>
        <v>26.220183882000001</v>
      </c>
      <c r="X258" s="476">
        <f t="shared" si="89"/>
        <v>141.22571148400002</v>
      </c>
      <c r="Y258" s="476">
        <f t="shared" si="90"/>
        <v>199.210895037</v>
      </c>
      <c r="Z258" s="478">
        <f t="shared" si="91"/>
        <v>11.169277698</v>
      </c>
      <c r="AA258" s="465">
        <f t="shared" si="92"/>
        <v>411.74330571199999</v>
      </c>
      <c r="AB258" s="429">
        <f t="shared" si="93"/>
        <v>2.0060575186942754E-2</v>
      </c>
      <c r="AC258" s="454">
        <f t="shared" si="94"/>
        <v>99.185498279788078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23.502653748</v>
      </c>
      <c r="V259" s="475">
        <f t="shared" si="87"/>
        <v>13.162324989000002</v>
      </c>
      <c r="W259" s="460">
        <f t="shared" si="88"/>
        <v>21.171770393999999</v>
      </c>
      <c r="X259" s="476">
        <f t="shared" si="89"/>
        <v>98.672526667</v>
      </c>
      <c r="Y259" s="476">
        <f t="shared" si="90"/>
        <v>152.10583195499999</v>
      </c>
      <c r="Z259" s="478">
        <f t="shared" si="91"/>
        <v>9.7980603990000006</v>
      </c>
      <c r="AA259" s="465">
        <f t="shared" si="92"/>
        <v>318.41316815199997</v>
      </c>
      <c r="AB259" s="429">
        <f t="shared" si="93"/>
        <v>1.5513430847844092E-2</v>
      </c>
      <c r="AC259" s="454">
        <f t="shared" si="94"/>
        <v>94.68416674691899</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4.8933400949999992</v>
      </c>
      <c r="V260" s="475">
        <f t="shared" si="87"/>
        <v>4.355898635</v>
      </c>
      <c r="W260" s="460">
        <f t="shared" si="88"/>
        <v>8.0298589499999995</v>
      </c>
      <c r="X260" s="476">
        <f t="shared" si="89"/>
        <v>43.628309582</v>
      </c>
      <c r="Y260" s="476">
        <f t="shared" si="90"/>
        <v>67.585799295000001</v>
      </c>
      <c r="Z260" s="478">
        <f t="shared" si="91"/>
        <v>1.593866475</v>
      </c>
      <c r="AA260" s="465">
        <f t="shared" si="92"/>
        <v>130.08707303200001</v>
      </c>
      <c r="AB260" s="429">
        <f t="shared" si="93"/>
        <v>6.3379816337149819E-3</v>
      </c>
      <c r="AC260" s="454">
        <f t="shared" si="94"/>
        <v>101.90560346625604</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543.41481316499994</v>
      </c>
      <c r="V262" s="475">
        <f t="shared" si="87"/>
        <v>386.52222642000004</v>
      </c>
      <c r="W262" s="460">
        <f t="shared" si="88"/>
        <v>611.19834354000011</v>
      </c>
      <c r="X262" s="476">
        <f t="shared" si="89"/>
        <v>3316.1831306889999</v>
      </c>
      <c r="Y262" s="476">
        <f t="shared" si="90"/>
        <v>4996.7732177369999</v>
      </c>
      <c r="Z262" s="478">
        <f t="shared" si="91"/>
        <v>124.161680202</v>
      </c>
      <c r="AA262" s="465">
        <f t="shared" si="92"/>
        <v>9978.2534117529995</v>
      </c>
      <c r="AB262" s="429">
        <f t="shared" si="93"/>
        <v>0.48615120154704017</v>
      </c>
      <c r="AC262" s="454">
        <f t="shared" si="94"/>
        <v>98.854942105971446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792.65421572399998</v>
      </c>
      <c r="V263" s="475">
        <f t="shared" si="87"/>
        <v>606.41958361599995</v>
      </c>
      <c r="W263" s="460">
        <f t="shared" si="88"/>
        <v>947.66827784999998</v>
      </c>
      <c r="X263" s="476">
        <f t="shared" si="89"/>
        <v>5398.4033909520003</v>
      </c>
      <c r="Y263" s="476">
        <f t="shared" si="90"/>
        <v>8656.9212248820004</v>
      </c>
      <c r="Z263" s="478">
        <f t="shared" si="91"/>
        <v>184.68996648300001</v>
      </c>
      <c r="AA263" s="465">
        <f t="shared" si="92"/>
        <v>16586.756659507002</v>
      </c>
      <c r="AB263" s="429">
        <f t="shared" si="93"/>
        <v>0.80812456319157133</v>
      </c>
      <c r="AC263" s="454">
        <f t="shared" si="94"/>
        <v>101.13217659698248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872.98426227599998</v>
      </c>
      <c r="V264" s="475">
        <f t="shared" si="87"/>
        <v>656.33086392500002</v>
      </c>
      <c r="W264" s="460">
        <f t="shared" si="88"/>
        <v>996.96191234399998</v>
      </c>
      <c r="X264" s="476">
        <f t="shared" si="89"/>
        <v>5462.3712208779998</v>
      </c>
      <c r="Y264" s="476">
        <f t="shared" si="90"/>
        <v>8551.7922786660001</v>
      </c>
      <c r="Z264" s="478">
        <f t="shared" si="91"/>
        <v>192.64088680200001</v>
      </c>
      <c r="AA264" s="465">
        <f t="shared" si="92"/>
        <v>16733.081424891003</v>
      </c>
      <c r="AB264" s="429">
        <f t="shared" si="93"/>
        <v>0.81525366260126686</v>
      </c>
      <c r="AC264" s="454">
        <f t="shared" si="94"/>
        <v>99.482459251094625</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522.37352090700006</v>
      </c>
      <c r="V265" s="475">
        <f t="shared" ref="V265:V328" si="109">IFERROR(V$5*I265,"")</f>
        <v>366.80544952700001</v>
      </c>
      <c r="W265" s="460">
        <f t="shared" ref="W265:W328" si="110">IFERROR(W$5*K265,"")</f>
        <v>602.53754513999991</v>
      </c>
      <c r="X265" s="476">
        <f t="shared" ref="X265:X328" si="111">IFERROR(X$5*M265,"")</f>
        <v>3639.8736687169999</v>
      </c>
      <c r="Y265" s="476">
        <f t="shared" ref="Y265:Y328" si="112">IFERROR(Y$5*O265,"")</f>
        <v>6017.1111709380002</v>
      </c>
      <c r="Z265" s="478">
        <f t="shared" ref="Z265:Z328" si="113">IFERROR(Z$5*Q265,"")</f>
        <v>140.51781737100001</v>
      </c>
      <c r="AA265" s="465">
        <f t="shared" ref="AA265:AA328" si="114">IFERROR(SUM(U265:Z265),"")</f>
        <v>11289.2191726</v>
      </c>
      <c r="AB265" s="429">
        <f t="shared" ref="AB265:AB328" si="115">IF(OR(AA265="", AA265=0), "", AA265/$AA$5)</f>
        <v>0.55002285859196098</v>
      </c>
      <c r="AC265" s="454">
        <f t="shared" ref="AC265:AC328" si="116">IF(OR(AB265="", AB265=0), "", IF(AN265&gt;0, AB265/AN265*100, ""))</f>
        <v>103.05173338116371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149.19394675499998</v>
      </c>
      <c r="V266" s="475">
        <f t="shared" si="109"/>
        <v>106.23438942599999</v>
      </c>
      <c r="W266" s="460">
        <f t="shared" si="110"/>
        <v>163.428581646</v>
      </c>
      <c r="X266" s="476">
        <f t="shared" si="111"/>
        <v>835.32141392699998</v>
      </c>
      <c r="Y266" s="476">
        <f t="shared" si="112"/>
        <v>1323.6097446180001</v>
      </c>
      <c r="Z266" s="478">
        <f t="shared" si="113"/>
        <v>57.363886691999994</v>
      </c>
      <c r="AA266" s="465">
        <f t="shared" si="114"/>
        <v>2635.151963064</v>
      </c>
      <c r="AB266" s="429">
        <f t="shared" si="115"/>
        <v>0.1283874281638977</v>
      </c>
      <c r="AC266" s="454">
        <f t="shared" si="116"/>
        <v>97.857384791181445</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126.48372590700001</v>
      </c>
      <c r="V267" s="475">
        <f t="shared" si="109"/>
        <v>89.506413623</v>
      </c>
      <c r="W267" s="460">
        <f t="shared" si="110"/>
        <v>137.32589452800002</v>
      </c>
      <c r="X267" s="476">
        <f t="shared" si="111"/>
        <v>804.09449191500005</v>
      </c>
      <c r="Y267" s="476">
        <f t="shared" si="112"/>
        <v>1322.4169367640002</v>
      </c>
      <c r="Z267" s="478">
        <f t="shared" si="113"/>
        <v>29.794291943999998</v>
      </c>
      <c r="AA267" s="465">
        <f t="shared" si="114"/>
        <v>2509.6217546810003</v>
      </c>
      <c r="AB267" s="429">
        <f t="shared" si="115"/>
        <v>0.12227146186021925</v>
      </c>
      <c r="AC267" s="454">
        <f t="shared" si="116"/>
        <v>101.58151800392797</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134.296634493</v>
      </c>
      <c r="V269" s="475">
        <f t="shared" si="109"/>
        <v>92.021040716000002</v>
      </c>
      <c r="W269" s="460">
        <f t="shared" si="110"/>
        <v>151.52238736800001</v>
      </c>
      <c r="X269" s="476">
        <f t="shared" si="111"/>
        <v>910.15107211600014</v>
      </c>
      <c r="Y269" s="476">
        <f t="shared" si="112"/>
        <v>1309.781931192</v>
      </c>
      <c r="Z269" s="478">
        <f t="shared" si="113"/>
        <v>38.607759068999997</v>
      </c>
      <c r="AA269" s="465">
        <f t="shared" si="114"/>
        <v>2636.3808249540007</v>
      </c>
      <c r="AB269" s="429">
        <f t="shared" si="115"/>
        <v>0.12844729963235083</v>
      </c>
      <c r="AC269" s="454">
        <f t="shared" si="116"/>
        <v>100.43850323474368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420.07337127</v>
      </c>
      <c r="V270" s="475">
        <f t="shared" si="109"/>
        <v>345.98982750200003</v>
      </c>
      <c r="W270" s="460">
        <f t="shared" si="110"/>
        <v>584.08539033599993</v>
      </c>
      <c r="X270" s="476">
        <f t="shared" si="111"/>
        <v>3656.996410925</v>
      </c>
      <c r="Y270" s="476">
        <f t="shared" si="112"/>
        <v>6041.8707768089998</v>
      </c>
      <c r="Z270" s="478">
        <f t="shared" si="113"/>
        <v>124.394015568</v>
      </c>
      <c r="AA270" s="465">
        <f t="shared" si="114"/>
        <v>11173.409792409999</v>
      </c>
      <c r="AB270" s="429">
        <f t="shared" si="115"/>
        <v>0.54438050145724715</v>
      </c>
      <c r="AC270" s="454">
        <f t="shared" si="116"/>
        <v>104.69463247874403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415.98517470300004</v>
      </c>
      <c r="V271" s="475">
        <f t="shared" si="109"/>
        <v>357.38779929600003</v>
      </c>
      <c r="W271" s="460">
        <f t="shared" si="110"/>
        <v>583.53213610800003</v>
      </c>
      <c r="X271" s="476">
        <f t="shared" si="111"/>
        <v>3496.6542666769997</v>
      </c>
      <c r="Y271" s="476">
        <f t="shared" si="112"/>
        <v>5714.0390786219996</v>
      </c>
      <c r="Z271" s="478">
        <f t="shared" si="113"/>
        <v>138.291568536</v>
      </c>
      <c r="AA271" s="465">
        <f t="shared" si="114"/>
        <v>10705.890023942</v>
      </c>
      <c r="AB271" s="429">
        <f t="shared" si="115"/>
        <v>0.52160243722007305</v>
      </c>
      <c r="AC271" s="454">
        <f t="shared" si="116"/>
        <v>103.34787192326786</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175.30505420399999</v>
      </c>
      <c r="V272" s="475">
        <f t="shared" si="109"/>
        <v>127.79236522799999</v>
      </c>
      <c r="W272" s="460">
        <f t="shared" si="110"/>
        <v>251.95797671400001</v>
      </c>
      <c r="X272" s="476">
        <f t="shared" si="111"/>
        <v>1760.1460084779999</v>
      </c>
      <c r="Y272" s="476">
        <f t="shared" si="112"/>
        <v>3250.0101577229998</v>
      </c>
      <c r="Z272" s="478">
        <f t="shared" si="113"/>
        <v>54.479599536000002</v>
      </c>
      <c r="AA272" s="465">
        <f t="shared" si="114"/>
        <v>5619.6911618829999</v>
      </c>
      <c r="AB272" s="429">
        <f t="shared" si="115"/>
        <v>0.27379737694923262</v>
      </c>
      <c r="AC272" s="454">
        <f t="shared" si="116"/>
        <v>109.88499915594755</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116.288598447</v>
      </c>
      <c r="V273" s="475">
        <f t="shared" si="109"/>
        <v>82.261948219000004</v>
      </c>
      <c r="W273" s="460">
        <f t="shared" si="110"/>
        <v>139.34758129799999</v>
      </c>
      <c r="X273" s="476">
        <f t="shared" si="111"/>
        <v>704.354697332</v>
      </c>
      <c r="Y273" s="476">
        <f t="shared" si="112"/>
        <v>1108.166398479</v>
      </c>
      <c r="Z273" s="478">
        <f t="shared" si="113"/>
        <v>69.576564236999999</v>
      </c>
      <c r="AA273" s="465">
        <f t="shared" si="114"/>
        <v>2219.9957880120005</v>
      </c>
      <c r="AB273" s="429">
        <f t="shared" si="115"/>
        <v>0.1081605743245798</v>
      </c>
      <c r="AC273" s="454">
        <f t="shared" si="116"/>
        <v>98.342234295882974</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47.541748904999999</v>
      </c>
      <c r="V274" s="475">
        <f t="shared" si="109"/>
        <v>34.654071991000002</v>
      </c>
      <c r="W274" s="460">
        <f t="shared" si="110"/>
        <v>59.444695338000002</v>
      </c>
      <c r="X274" s="476">
        <f t="shared" si="111"/>
        <v>350.937572843</v>
      </c>
      <c r="Y274" s="476">
        <f t="shared" si="112"/>
        <v>628.98284528099998</v>
      </c>
      <c r="Z274" s="478">
        <f t="shared" si="113"/>
        <v>20.411468816999999</v>
      </c>
      <c r="AA274" s="465">
        <f t="shared" si="114"/>
        <v>1141.972403175</v>
      </c>
      <c r="AB274" s="429">
        <f t="shared" si="115"/>
        <v>5.563811952131547E-2</v>
      </c>
      <c r="AC274" s="454">
        <f t="shared" si="116"/>
        <v>104.42275556374246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34.124964552000002</v>
      </c>
      <c r="V276" s="475">
        <f t="shared" si="109"/>
        <v>19.961478250999999</v>
      </c>
      <c r="W276" s="460">
        <f t="shared" si="110"/>
        <v>30.824009082</v>
      </c>
      <c r="X276" s="476">
        <f t="shared" si="111"/>
        <v>142.56290820199999</v>
      </c>
      <c r="Y276" s="476">
        <f t="shared" si="112"/>
        <v>208.80468982799999</v>
      </c>
      <c r="Z276" s="478">
        <f t="shared" si="113"/>
        <v>13.882870817999999</v>
      </c>
      <c r="AA276" s="465">
        <f t="shared" si="114"/>
        <v>450.16092073300001</v>
      </c>
      <c r="AB276" s="429">
        <f t="shared" si="115"/>
        <v>2.1932322569208282E-2</v>
      </c>
      <c r="AC276" s="454">
        <f t="shared" si="116"/>
        <v>93.373956751768503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548.03539954799999</v>
      </c>
      <c r="V277" s="475">
        <f t="shared" si="109"/>
        <v>431.48610759099995</v>
      </c>
      <c r="W277" s="460">
        <f t="shared" si="110"/>
        <v>665.03545369799997</v>
      </c>
      <c r="X277" s="476">
        <f t="shared" si="111"/>
        <v>3843.0471866930002</v>
      </c>
      <c r="Y277" s="476">
        <f t="shared" si="112"/>
        <v>6202.961342865</v>
      </c>
      <c r="Z277" s="478">
        <f t="shared" si="113"/>
        <v>117.65204599499999</v>
      </c>
      <c r="AA277" s="465">
        <f t="shared" si="114"/>
        <v>11808.217536390001</v>
      </c>
      <c r="AB277" s="429">
        <f t="shared" si="115"/>
        <v>0.57530901517125455</v>
      </c>
      <c r="AC277" s="454">
        <f t="shared" si="116"/>
        <v>101.5277287294541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611.38563110099994</v>
      </c>
      <c r="V278" s="475">
        <f t="shared" si="109"/>
        <v>462.115150035</v>
      </c>
      <c r="W278" s="460">
        <f t="shared" si="110"/>
        <v>692.04309252000007</v>
      </c>
      <c r="X278" s="476">
        <f t="shared" si="111"/>
        <v>3883.0241248370003</v>
      </c>
      <c r="Y278" s="476">
        <f t="shared" si="112"/>
        <v>6072.0891509249996</v>
      </c>
      <c r="Z278" s="478">
        <f t="shared" si="113"/>
        <v>117.254597469</v>
      </c>
      <c r="AA278" s="465">
        <f t="shared" si="114"/>
        <v>11837.911746886999</v>
      </c>
      <c r="AB278" s="429">
        <f t="shared" si="115"/>
        <v>0.57675574893481119</v>
      </c>
      <c r="AC278" s="454">
        <f t="shared" si="116"/>
        <v>99.859982514777073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167.72037357600001</v>
      </c>
      <c r="V279" s="475">
        <f t="shared" si="109"/>
        <v>112.96104792500002</v>
      </c>
      <c r="W279" s="460">
        <f t="shared" si="110"/>
        <v>178.666872918</v>
      </c>
      <c r="X279" s="476">
        <f t="shared" si="111"/>
        <v>1128.678546567</v>
      </c>
      <c r="Y279" s="476">
        <f t="shared" si="112"/>
        <v>1911.3770458440001</v>
      </c>
      <c r="Z279" s="478">
        <f t="shared" si="113"/>
        <v>39.443017932000004</v>
      </c>
      <c r="AA279" s="465">
        <f t="shared" si="114"/>
        <v>3538.8469047620006</v>
      </c>
      <c r="AB279" s="429">
        <f t="shared" si="115"/>
        <v>0.17241641436112062</v>
      </c>
      <c r="AC279" s="454">
        <f t="shared" si="116"/>
        <v>103.8099105021337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36.876427812000003</v>
      </c>
      <c r="V280" s="475">
        <f t="shared" si="109"/>
        <v>24.975694281999999</v>
      </c>
      <c r="W280" s="460">
        <f t="shared" si="110"/>
        <v>37.959578747999998</v>
      </c>
      <c r="X280" s="476">
        <f t="shared" si="111"/>
        <v>163.17779463700001</v>
      </c>
      <c r="Y280" s="476">
        <f t="shared" si="112"/>
        <v>275.05783613699998</v>
      </c>
      <c r="Z280" s="478">
        <f t="shared" si="113"/>
        <v>12.173054937</v>
      </c>
      <c r="AA280" s="465">
        <f t="shared" si="114"/>
        <v>550.22038655299991</v>
      </c>
      <c r="AB280" s="429">
        <f t="shared" si="115"/>
        <v>2.6807326994056024E-2</v>
      </c>
      <c r="AC280" s="454">
        <f t="shared" si="116"/>
        <v>94.83675544321558</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1029.398002101</v>
      </c>
      <c r="V283" s="475">
        <f t="shared" si="109"/>
        <v>750.92104709599994</v>
      </c>
      <c r="W283" s="460">
        <f t="shared" si="110"/>
        <v>1158.85790544</v>
      </c>
      <c r="X283" s="476">
        <f t="shared" si="111"/>
        <v>6538.9195071199993</v>
      </c>
      <c r="Y283" s="476">
        <f t="shared" si="112"/>
        <v>10270.166503338</v>
      </c>
      <c r="Z283" s="478">
        <f t="shared" si="113"/>
        <v>235.16683652099999</v>
      </c>
      <c r="AA283" s="465">
        <f t="shared" si="114"/>
        <v>19983.429801615996</v>
      </c>
      <c r="AB283" s="429">
        <f t="shared" si="115"/>
        <v>0.97361411944535914</v>
      </c>
      <c r="AC283" s="454">
        <f t="shared" si="116"/>
        <v>100.2157220024513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28.544731110000001</v>
      </c>
      <c r="V284" s="475">
        <f t="shared" si="109"/>
        <v>19.502902385999999</v>
      </c>
      <c r="W284" s="460">
        <f t="shared" si="110"/>
        <v>25.023594096</v>
      </c>
      <c r="X284" s="476">
        <f t="shared" si="111"/>
        <v>125.09752269300002</v>
      </c>
      <c r="Y284" s="476">
        <f t="shared" si="112"/>
        <v>162.29087538300001</v>
      </c>
      <c r="Z284" s="478">
        <f t="shared" si="113"/>
        <v>1.2489665369999998</v>
      </c>
      <c r="AA284" s="465">
        <f t="shared" si="114"/>
        <v>361.70859220500006</v>
      </c>
      <c r="AB284" s="429">
        <f t="shared" si="115"/>
        <v>1.7622830314494523E-2</v>
      </c>
      <c r="AC284" s="454">
        <f t="shared" si="116"/>
        <v>91.918557238645178</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54.414063521999999</v>
      </c>
      <c r="V287" s="475">
        <f t="shared" si="109"/>
        <v>39.127219813000004</v>
      </c>
      <c r="W287" s="460">
        <f t="shared" si="110"/>
        <v>44.596682070000007</v>
      </c>
      <c r="X287" s="476">
        <f t="shared" si="111"/>
        <v>252.49778096399999</v>
      </c>
      <c r="Y287" s="476">
        <f t="shared" si="112"/>
        <v>389.39827556700004</v>
      </c>
      <c r="Z287" s="478">
        <f t="shared" si="113"/>
        <v>2.091083469</v>
      </c>
      <c r="AA287" s="465">
        <f t="shared" si="114"/>
        <v>782.125105405</v>
      </c>
      <c r="AB287" s="429">
        <f t="shared" si="115"/>
        <v>3.8105973466747871E-2</v>
      </c>
      <c r="AC287" s="454">
        <f t="shared" si="116"/>
        <v>96.167292372053495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50.579160597000005</v>
      </c>
      <c r="V288" s="475">
        <f t="shared" si="109"/>
        <v>36.936821746</v>
      </c>
      <c r="W288" s="460">
        <f t="shared" si="110"/>
        <v>57.762527243999997</v>
      </c>
      <c r="X288" s="476">
        <f t="shared" si="111"/>
        <v>346.34721721599999</v>
      </c>
      <c r="Y288" s="476">
        <f t="shared" si="112"/>
        <v>521.09851229100002</v>
      </c>
      <c r="Z288" s="478">
        <f t="shared" si="113"/>
        <v>3.98576883</v>
      </c>
      <c r="AA288" s="465">
        <f t="shared" si="114"/>
        <v>1016.710007924</v>
      </c>
      <c r="AB288" s="429">
        <f t="shared" si="115"/>
        <v>4.953520136048721E-2</v>
      </c>
      <c r="AC288" s="454">
        <f t="shared" si="116"/>
        <v>101.15743645010393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119.68184132100001</v>
      </c>
      <c r="V289" s="475">
        <f t="shared" si="109"/>
        <v>96.358658484000003</v>
      </c>
      <c r="W289" s="460">
        <f t="shared" si="110"/>
        <v>147.31321379400001</v>
      </c>
      <c r="X289" s="476">
        <f t="shared" si="111"/>
        <v>1061.788177164</v>
      </c>
      <c r="Y289" s="476">
        <f t="shared" si="112"/>
        <v>1848.819579642</v>
      </c>
      <c r="Z289" s="478">
        <f t="shared" si="113"/>
        <v>7.1472355439999999</v>
      </c>
      <c r="AA289" s="465">
        <f t="shared" si="114"/>
        <v>3281.1087059490001</v>
      </c>
      <c r="AB289" s="429">
        <f t="shared" si="115"/>
        <v>0.15985913305476249</v>
      </c>
      <c r="AC289" s="454">
        <f t="shared" si="116"/>
        <v>107.55632044357309</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171.13993520399998</v>
      </c>
      <c r="V290" s="475">
        <f t="shared" si="109"/>
        <v>126.751870168</v>
      </c>
      <c r="W290" s="460">
        <f t="shared" si="110"/>
        <v>191.822465214</v>
      </c>
      <c r="X290" s="476">
        <f t="shared" si="111"/>
        <v>1167.7748522440002</v>
      </c>
      <c r="Y290" s="476">
        <f t="shared" si="112"/>
        <v>1973.832626682</v>
      </c>
      <c r="Z290" s="478">
        <f t="shared" si="113"/>
        <v>43.678009326000002</v>
      </c>
      <c r="AA290" s="465">
        <f t="shared" si="114"/>
        <v>3674.9997588380002</v>
      </c>
      <c r="AB290" s="429">
        <f t="shared" si="115"/>
        <v>0.17904992734898906</v>
      </c>
      <c r="AC290" s="454">
        <f t="shared" si="116"/>
        <v>102.87690479435234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675.18499935599993</v>
      </c>
      <c r="V291" s="475">
        <f t="shared" si="109"/>
        <v>481.825429789</v>
      </c>
      <c r="W291" s="460">
        <f t="shared" si="110"/>
        <v>752.50511167800005</v>
      </c>
      <c r="X291" s="476">
        <f t="shared" si="111"/>
        <v>3892.5919656909996</v>
      </c>
      <c r="Y291" s="476">
        <f t="shared" si="112"/>
        <v>5787.851005818</v>
      </c>
      <c r="Z291" s="478">
        <f t="shared" si="113"/>
        <v>180.09790235700001</v>
      </c>
      <c r="AA291" s="465">
        <f t="shared" si="114"/>
        <v>11770.056414688999</v>
      </c>
      <c r="AB291" s="429">
        <f t="shared" si="115"/>
        <v>0.57344976441846529</v>
      </c>
      <c r="AC291" s="454">
        <f t="shared" si="116"/>
        <v>97.40359575221801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994.7423741849999</v>
      </c>
      <c r="V294" s="475">
        <f t="shared" si="109"/>
        <v>727.81368288200008</v>
      </c>
      <c r="W294" s="460">
        <f t="shared" si="110"/>
        <v>1122.23187783</v>
      </c>
      <c r="X294" s="476">
        <f t="shared" si="111"/>
        <v>6391.5611385339998</v>
      </c>
      <c r="Y294" s="476">
        <f t="shared" si="112"/>
        <v>10035.909662814</v>
      </c>
      <c r="Z294" s="478">
        <f t="shared" si="113"/>
        <v>214.19829446399999</v>
      </c>
      <c r="AA294" s="465">
        <f t="shared" si="114"/>
        <v>19486.457030709</v>
      </c>
      <c r="AB294" s="429">
        <f t="shared" si="115"/>
        <v>0.94940107335975643</v>
      </c>
      <c r="AC294" s="454">
        <f t="shared" si="116"/>
        <v>100.43152184684901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903.59076584699994</v>
      </c>
      <c r="V295" s="475">
        <f t="shared" si="109"/>
        <v>671.58591746399998</v>
      </c>
      <c r="W295" s="460">
        <f t="shared" si="110"/>
        <v>1037.609155242</v>
      </c>
      <c r="X295" s="476">
        <f t="shared" si="111"/>
        <v>5889.7552422279996</v>
      </c>
      <c r="Y295" s="476">
        <f t="shared" si="112"/>
        <v>9353.1132807840004</v>
      </c>
      <c r="Z295" s="478">
        <f t="shared" si="113"/>
        <v>200.15510096700001</v>
      </c>
      <c r="AA295" s="465">
        <f t="shared" si="114"/>
        <v>18055.809462532001</v>
      </c>
      <c r="AB295" s="429">
        <f t="shared" si="115"/>
        <v>0.87969839037914743</v>
      </c>
      <c r="AC295" s="454">
        <f t="shared" si="116"/>
        <v>100.64119598204621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474.468900066</v>
      </c>
      <c r="V298" s="475">
        <f t="shared" si="109"/>
        <v>371.663384334</v>
      </c>
      <c r="W298" s="460">
        <f t="shared" si="110"/>
        <v>579.77191130999995</v>
      </c>
      <c r="X298" s="476">
        <f t="shared" si="111"/>
        <v>3491.264952175</v>
      </c>
      <c r="Y298" s="476">
        <f t="shared" si="112"/>
        <v>6001.4270638350008</v>
      </c>
      <c r="Z298" s="478">
        <f t="shared" si="113"/>
        <v>103.822710633</v>
      </c>
      <c r="AA298" s="465">
        <f t="shared" si="114"/>
        <v>11022.418922352999</v>
      </c>
      <c r="AB298" s="429">
        <f t="shared" si="115"/>
        <v>0.53702406442645556</v>
      </c>
      <c r="AC298" s="454">
        <f t="shared" si="116"/>
        <v>103.61532864932306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258.54493599900002</v>
      </c>
      <c r="V299" s="475">
        <f t="shared" si="109"/>
        <v>213.13731329000001</v>
      </c>
      <c r="W299" s="460">
        <f t="shared" si="110"/>
        <v>342.18690302399995</v>
      </c>
      <c r="X299" s="476">
        <f t="shared" si="111"/>
        <v>1926.1626258159999</v>
      </c>
      <c r="Y299" s="476">
        <f t="shared" si="112"/>
        <v>3260.6808084269996</v>
      </c>
      <c r="Z299" s="478">
        <f t="shared" si="113"/>
        <v>75.694057770000001</v>
      </c>
      <c r="AA299" s="465">
        <f t="shared" si="114"/>
        <v>6076.406644325999</v>
      </c>
      <c r="AB299" s="429">
        <f t="shared" si="115"/>
        <v>0.29604904479054805</v>
      </c>
      <c r="AC299" s="454">
        <f t="shared" si="116"/>
        <v>102.38020258102122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126.303652251</v>
      </c>
      <c r="V302" s="475">
        <f t="shared" si="109"/>
        <v>92.545556410999993</v>
      </c>
      <c r="W302" s="460">
        <f t="shared" si="110"/>
        <v>150.212291166</v>
      </c>
      <c r="X302" s="476">
        <f t="shared" si="111"/>
        <v>685.20267687300009</v>
      </c>
      <c r="Y302" s="476">
        <f t="shared" si="112"/>
        <v>1323.604284219</v>
      </c>
      <c r="Z302" s="478">
        <f t="shared" si="113"/>
        <v>77.836156674000009</v>
      </c>
      <c r="AA302" s="465">
        <f t="shared" si="114"/>
        <v>2455.704617594</v>
      </c>
      <c r="AB302" s="429">
        <f t="shared" si="115"/>
        <v>0.11964456114952497</v>
      </c>
      <c r="AC302" s="454">
        <f t="shared" si="116"/>
        <v>99.402007038544909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228.69782176499999</v>
      </c>
      <c r="V303" s="475">
        <f t="shared" si="109"/>
        <v>149.56515664200001</v>
      </c>
      <c r="W303" s="460">
        <f t="shared" si="110"/>
        <v>245.24251117199998</v>
      </c>
      <c r="X303" s="476">
        <f t="shared" si="111"/>
        <v>1210.298599081</v>
      </c>
      <c r="Y303" s="476">
        <f t="shared" si="112"/>
        <v>2160.9685594980001</v>
      </c>
      <c r="Z303" s="478">
        <f t="shared" si="113"/>
        <v>84.592704827999995</v>
      </c>
      <c r="AA303" s="465">
        <f t="shared" si="114"/>
        <v>4079.3653529860003</v>
      </c>
      <c r="AB303" s="429">
        <f t="shared" si="115"/>
        <v>0.19875105252063338</v>
      </c>
      <c r="AC303" s="454">
        <f t="shared" si="116"/>
        <v>99.642368764870781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757.37765306699998</v>
      </c>
      <c r="V304" s="475">
        <f t="shared" si="109"/>
        <v>557.17564672000003</v>
      </c>
      <c r="W304" s="460">
        <f t="shared" si="110"/>
        <v>852.90358911600003</v>
      </c>
      <c r="X304" s="476">
        <f t="shared" si="111"/>
        <v>4785.675044865</v>
      </c>
      <c r="Y304" s="476">
        <f t="shared" si="112"/>
        <v>7505.8194355200003</v>
      </c>
      <c r="Z304" s="478">
        <f t="shared" si="113"/>
        <v>169.07890943999999</v>
      </c>
      <c r="AA304" s="465">
        <f t="shared" si="114"/>
        <v>14628.030278728</v>
      </c>
      <c r="AB304" s="429">
        <f t="shared" si="115"/>
        <v>0.71269331443254569</v>
      </c>
      <c r="AC304" s="454">
        <f t="shared" si="116"/>
        <v>100.01724805223596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246.15160781400002</v>
      </c>
      <c r="V305" s="475">
        <f t="shared" si="109"/>
        <v>169.994396099</v>
      </c>
      <c r="W305" s="460">
        <f t="shared" si="110"/>
        <v>274.421120196</v>
      </c>
      <c r="X305" s="476">
        <f t="shared" si="111"/>
        <v>1396.3518548980001</v>
      </c>
      <c r="Y305" s="476">
        <f t="shared" si="112"/>
        <v>2418.077559114</v>
      </c>
      <c r="Z305" s="478">
        <f t="shared" si="113"/>
        <v>92.61459669300001</v>
      </c>
      <c r="AA305" s="465">
        <f t="shared" si="114"/>
        <v>4597.6111348140003</v>
      </c>
      <c r="AB305" s="429">
        <f t="shared" si="115"/>
        <v>0.22400054250007309</v>
      </c>
      <c r="AC305" s="454">
        <f t="shared" si="116"/>
        <v>99.807319067311781</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358.064342307</v>
      </c>
      <c r="V306" s="475">
        <f t="shared" si="109"/>
        <v>259.36997347799996</v>
      </c>
      <c r="W306" s="460">
        <f t="shared" si="110"/>
        <v>434.00264339400002</v>
      </c>
      <c r="X306" s="476">
        <f t="shared" si="111"/>
        <v>2351.2273376020003</v>
      </c>
      <c r="Y306" s="476">
        <f t="shared" si="112"/>
        <v>4153.5465886530001</v>
      </c>
      <c r="Z306" s="478">
        <f t="shared" si="113"/>
        <v>125.470953048</v>
      </c>
      <c r="AA306" s="465">
        <f t="shared" si="114"/>
        <v>7681.6818384820008</v>
      </c>
      <c r="AB306" s="429">
        <f t="shared" si="115"/>
        <v>0.37425977288584655</v>
      </c>
      <c r="AC306" s="454">
        <f t="shared" si="116"/>
        <v>102.19765431960464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699.85012935600002</v>
      </c>
      <c r="V307" s="475">
        <f t="shared" si="109"/>
        <v>481.43191122399998</v>
      </c>
      <c r="W307" s="460">
        <f t="shared" si="110"/>
        <v>789.84344028599992</v>
      </c>
      <c r="X307" s="476">
        <f t="shared" si="111"/>
        <v>4502.0368209959997</v>
      </c>
      <c r="Y307" s="476">
        <f t="shared" si="112"/>
        <v>7341.823179684</v>
      </c>
      <c r="Z307" s="478">
        <f t="shared" si="113"/>
        <v>182.10692268</v>
      </c>
      <c r="AA307" s="465">
        <f t="shared" si="114"/>
        <v>13997.092404225998</v>
      </c>
      <c r="AB307" s="429">
        <f t="shared" si="115"/>
        <v>0.68195334490747861</v>
      </c>
      <c r="AC307" s="454">
        <f t="shared" si="116"/>
        <v>101.51890104058221</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908.741234835</v>
      </c>
      <c r="V308" s="475">
        <f t="shared" si="109"/>
        <v>664.468452813</v>
      </c>
      <c r="W308" s="460">
        <f t="shared" si="110"/>
        <v>1023.4297342140001</v>
      </c>
      <c r="X308" s="476">
        <f t="shared" si="111"/>
        <v>5853.5193403829999</v>
      </c>
      <c r="Y308" s="476">
        <f t="shared" si="112"/>
        <v>9394.0654842090007</v>
      </c>
      <c r="Z308" s="478">
        <f t="shared" si="113"/>
        <v>210.499401573</v>
      </c>
      <c r="AA308" s="465">
        <f t="shared" si="114"/>
        <v>18054.723648027</v>
      </c>
      <c r="AB308" s="429">
        <f t="shared" si="115"/>
        <v>0.8796454883326188</v>
      </c>
      <c r="AC308" s="454">
        <f t="shared" si="116"/>
        <v>100.85948363079065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146.42256610799998</v>
      </c>
      <c r="V310" s="475">
        <f t="shared" si="109"/>
        <v>98.298975665</v>
      </c>
      <c r="W310" s="460">
        <f t="shared" si="110"/>
        <v>183.040191642</v>
      </c>
      <c r="X310" s="476">
        <f t="shared" si="111"/>
        <v>947.33230277400003</v>
      </c>
      <c r="Y310" s="476">
        <f t="shared" si="112"/>
        <v>1716.3915948270001</v>
      </c>
      <c r="Z310" s="478">
        <f t="shared" si="113"/>
        <v>66.279343922999999</v>
      </c>
      <c r="AA310" s="465">
        <f t="shared" si="114"/>
        <v>3157.7649749390002</v>
      </c>
      <c r="AB310" s="429">
        <f t="shared" si="115"/>
        <v>0.15384969427230208</v>
      </c>
      <c r="AC310" s="454">
        <f t="shared" si="116"/>
        <v>102.44518403174105</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306.92602760400001</v>
      </c>
      <c r="V311" s="475">
        <f t="shared" si="109"/>
        <v>241.791583957</v>
      </c>
      <c r="W311" s="460">
        <f t="shared" si="110"/>
        <v>378.61254638999998</v>
      </c>
      <c r="X311" s="476">
        <f t="shared" si="111"/>
        <v>2015.9585328739997</v>
      </c>
      <c r="Y311" s="476">
        <f t="shared" si="112"/>
        <v>3463.2100794689995</v>
      </c>
      <c r="Z311" s="478">
        <f t="shared" si="113"/>
        <v>105.869559948</v>
      </c>
      <c r="AA311" s="465">
        <f t="shared" si="114"/>
        <v>6512.3683302419995</v>
      </c>
      <c r="AB311" s="429">
        <f t="shared" si="115"/>
        <v>0.31728956541982944</v>
      </c>
      <c r="AC311" s="454">
        <f t="shared" si="116"/>
        <v>100.90166374371094</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201.66901939799999</v>
      </c>
      <c r="V312" s="475">
        <f t="shared" si="109"/>
        <v>165.28702559600001</v>
      </c>
      <c r="W312" s="460">
        <f t="shared" si="110"/>
        <v>281.95865712599999</v>
      </c>
      <c r="X312" s="476">
        <f t="shared" si="111"/>
        <v>1597.4069808839999</v>
      </c>
      <c r="Y312" s="476">
        <f t="shared" si="112"/>
        <v>2953.1479383629999</v>
      </c>
      <c r="Z312" s="478">
        <f t="shared" si="113"/>
        <v>97.124536290000009</v>
      </c>
      <c r="AA312" s="465">
        <f t="shared" si="114"/>
        <v>5296.5941576569994</v>
      </c>
      <c r="AB312" s="429">
        <f t="shared" si="115"/>
        <v>0.25805574458742991</v>
      </c>
      <c r="AC312" s="454">
        <f t="shared" si="116"/>
        <v>104.4974095682411</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209.52009842400003</v>
      </c>
      <c r="V313" s="475">
        <f t="shared" si="109"/>
        <v>149.18394898</v>
      </c>
      <c r="W313" s="460">
        <f t="shared" si="110"/>
        <v>254.271432906</v>
      </c>
      <c r="X313" s="476">
        <f t="shared" si="111"/>
        <v>1303.454394528</v>
      </c>
      <c r="Y313" s="476">
        <f t="shared" si="112"/>
        <v>2341.1181379950003</v>
      </c>
      <c r="Z313" s="478">
        <f t="shared" si="113"/>
        <v>88.032523302000001</v>
      </c>
      <c r="AA313" s="465">
        <f t="shared" si="114"/>
        <v>4345.5805361350003</v>
      </c>
      <c r="AB313" s="429">
        <f t="shared" si="115"/>
        <v>0.21172134159001219</v>
      </c>
      <c r="AC313" s="454">
        <f t="shared" si="116"/>
        <v>101.36249220247429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451.74014234999999</v>
      </c>
      <c r="V314" s="475">
        <f t="shared" si="109"/>
        <v>327.58900905500002</v>
      </c>
      <c r="W314" s="460">
        <f t="shared" si="110"/>
        <v>531.27114415799997</v>
      </c>
      <c r="X314" s="476">
        <f t="shared" si="111"/>
        <v>2859.7619025689996</v>
      </c>
      <c r="Y314" s="476">
        <f t="shared" si="112"/>
        <v>4958.0722558079997</v>
      </c>
      <c r="Z314" s="478">
        <f t="shared" si="113"/>
        <v>122.40974088899999</v>
      </c>
      <c r="AA314" s="465">
        <f t="shared" si="114"/>
        <v>9250.8441948289983</v>
      </c>
      <c r="AB314" s="429">
        <f t="shared" si="115"/>
        <v>0.45071104481505475</v>
      </c>
      <c r="AC314" s="454">
        <f t="shared" si="116"/>
        <v>101.48222777641524</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317.78776045799998</v>
      </c>
      <c r="V315" s="475">
        <f t="shared" si="109"/>
        <v>239.75687745900001</v>
      </c>
      <c r="W315" s="460">
        <f t="shared" si="110"/>
        <v>411.62780576400002</v>
      </c>
      <c r="X315" s="476">
        <f t="shared" si="111"/>
        <v>2313.6508785390001</v>
      </c>
      <c r="Y315" s="476">
        <f t="shared" si="112"/>
        <v>3847.0392215010002</v>
      </c>
      <c r="Z315" s="478">
        <f t="shared" si="113"/>
        <v>115.869707877</v>
      </c>
      <c r="AA315" s="465">
        <f t="shared" si="114"/>
        <v>7245.7322515980004</v>
      </c>
      <c r="AB315" s="429">
        <f t="shared" si="115"/>
        <v>0.35301984173437273</v>
      </c>
      <c r="AC315" s="454">
        <f t="shared" si="116"/>
        <v>102.34497647761718</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401.83118142300003</v>
      </c>
      <c r="V316" s="475">
        <f t="shared" si="109"/>
        <v>281.03942140999999</v>
      </c>
      <c r="W316" s="460">
        <f t="shared" si="110"/>
        <v>448.83821040599997</v>
      </c>
      <c r="X316" s="476">
        <f t="shared" si="111"/>
        <v>2461.3610444279998</v>
      </c>
      <c r="Y316" s="476">
        <f t="shared" si="112"/>
        <v>3988.6490303099999</v>
      </c>
      <c r="Z316" s="478">
        <f t="shared" si="113"/>
        <v>121.225019364</v>
      </c>
      <c r="AA316" s="465">
        <f t="shared" si="114"/>
        <v>7702.9439073410003</v>
      </c>
      <c r="AB316" s="429">
        <f t="shared" si="115"/>
        <v>0.37529568367069427</v>
      </c>
      <c r="AC316" s="454">
        <f t="shared" si="116"/>
        <v>100.27368171882989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306.713496222</v>
      </c>
      <c r="V317" s="475">
        <f t="shared" si="109"/>
        <v>200.710312297</v>
      </c>
      <c r="W317" s="460">
        <f t="shared" si="110"/>
        <v>337.75729913999999</v>
      </c>
      <c r="X317" s="476">
        <f t="shared" si="111"/>
        <v>1720.2733264860001</v>
      </c>
      <c r="Y317" s="476">
        <f t="shared" si="112"/>
        <v>2976.1679600099997</v>
      </c>
      <c r="Z317" s="478">
        <f t="shared" si="113"/>
        <v>111.740448345</v>
      </c>
      <c r="AA317" s="465">
        <f t="shared" si="114"/>
        <v>5653.3628424999997</v>
      </c>
      <c r="AB317" s="429">
        <f t="shared" si="115"/>
        <v>0.27543789732034102</v>
      </c>
      <c r="AC317" s="454">
        <f t="shared" si="116"/>
        <v>100.08888383630254</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212.53068692099998</v>
      </c>
      <c r="V318" s="475">
        <f t="shared" si="109"/>
        <v>133.78789604400001</v>
      </c>
      <c r="W318" s="460">
        <f t="shared" si="110"/>
        <v>240.28635448200001</v>
      </c>
      <c r="X318" s="476">
        <f t="shared" si="111"/>
        <v>1148.079398609</v>
      </c>
      <c r="Y318" s="476">
        <f t="shared" si="112"/>
        <v>2131.1244383940002</v>
      </c>
      <c r="Z318" s="478">
        <f t="shared" si="113"/>
        <v>95.396148378000007</v>
      </c>
      <c r="AA318" s="465">
        <f t="shared" si="114"/>
        <v>3961.2049228280002</v>
      </c>
      <c r="AB318" s="429">
        <f t="shared" si="115"/>
        <v>0.19299414971147383</v>
      </c>
      <c r="AC318" s="454">
        <f t="shared" si="116"/>
        <v>100.45707234594812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411.03843669000003</v>
      </c>
      <c r="V319" s="475">
        <f t="shared" si="109"/>
        <v>290.56420063000002</v>
      </c>
      <c r="W319" s="460">
        <f t="shared" si="110"/>
        <v>527.90407132200005</v>
      </c>
      <c r="X319" s="476">
        <f t="shared" si="111"/>
        <v>2984.2101766619999</v>
      </c>
      <c r="Y319" s="476">
        <f t="shared" si="112"/>
        <v>5033.5595786069998</v>
      </c>
      <c r="Z319" s="478">
        <f t="shared" si="113"/>
        <v>119.98049847299998</v>
      </c>
      <c r="AA319" s="465">
        <f t="shared" si="114"/>
        <v>9367.2569623839991</v>
      </c>
      <c r="AB319" s="429">
        <f t="shared" si="115"/>
        <v>0.45638279962894029</v>
      </c>
      <c r="AC319" s="454">
        <f t="shared" si="116"/>
        <v>103.20286974546404</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453.76813225800004</v>
      </c>
      <c r="V320" s="475">
        <f t="shared" si="109"/>
        <v>331.20566541699998</v>
      </c>
      <c r="W320" s="460">
        <f t="shared" si="110"/>
        <v>537.58109745000002</v>
      </c>
      <c r="X320" s="476">
        <f t="shared" si="111"/>
        <v>2932.7041090489997</v>
      </c>
      <c r="Y320" s="476">
        <f t="shared" si="112"/>
        <v>5051.5511514299997</v>
      </c>
      <c r="Z320" s="478">
        <f t="shared" si="113"/>
        <v>118.17570721200001</v>
      </c>
      <c r="AA320" s="465">
        <f t="shared" si="114"/>
        <v>9424.9858628159982</v>
      </c>
      <c r="AB320" s="429">
        <f t="shared" si="115"/>
        <v>0.4591954135354932</v>
      </c>
      <c r="AC320" s="454">
        <f t="shared" si="116"/>
        <v>101.70395655248588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259.16264274600002</v>
      </c>
      <c r="V321" s="475">
        <f t="shared" si="109"/>
        <v>178.76056736999999</v>
      </c>
      <c r="W321" s="460">
        <f t="shared" si="110"/>
        <v>295.96328013599998</v>
      </c>
      <c r="X321" s="476">
        <f t="shared" si="111"/>
        <v>1574.6531025940001</v>
      </c>
      <c r="Y321" s="476">
        <f t="shared" si="112"/>
        <v>2790.4658080319996</v>
      </c>
      <c r="Z321" s="478">
        <f t="shared" si="113"/>
        <v>112.35131347500001</v>
      </c>
      <c r="AA321" s="465">
        <f t="shared" si="114"/>
        <v>5211.3567143529999</v>
      </c>
      <c r="AB321" s="429">
        <f t="shared" si="115"/>
        <v>0.25390288498674785</v>
      </c>
      <c r="AC321" s="454">
        <f t="shared" si="116"/>
        <v>101.38247371906752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234.21797532000002</v>
      </c>
      <c r="V322" s="475">
        <f t="shared" si="109"/>
        <v>182.288565393</v>
      </c>
      <c r="W322" s="460">
        <f t="shared" si="110"/>
        <v>291.25919117399997</v>
      </c>
      <c r="X322" s="476">
        <f t="shared" si="111"/>
        <v>1438.4706413220001</v>
      </c>
      <c r="Y322" s="476">
        <f t="shared" si="112"/>
        <v>2687.0283229860001</v>
      </c>
      <c r="Z322" s="478">
        <f t="shared" si="113"/>
        <v>110.19414231900001</v>
      </c>
      <c r="AA322" s="465">
        <f t="shared" si="114"/>
        <v>4943.4588385140005</v>
      </c>
      <c r="AB322" s="429">
        <f t="shared" si="115"/>
        <v>0.24085061332589527</v>
      </c>
      <c r="AC322" s="454">
        <f t="shared" si="116"/>
        <v>100.81539695717071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299.486102265</v>
      </c>
      <c r="V323" s="475">
        <f t="shared" si="109"/>
        <v>209.15704597700002</v>
      </c>
      <c r="W323" s="460">
        <f t="shared" si="110"/>
        <v>376.02561882599997</v>
      </c>
      <c r="X323" s="476">
        <f t="shared" si="111"/>
        <v>2152.4668080629999</v>
      </c>
      <c r="Y323" s="476">
        <f t="shared" si="112"/>
        <v>3617.1202839660004</v>
      </c>
      <c r="Z323" s="478">
        <f t="shared" si="113"/>
        <v>110.534274528</v>
      </c>
      <c r="AA323" s="465">
        <f t="shared" si="114"/>
        <v>6764.7901336250006</v>
      </c>
      <c r="AB323" s="429">
        <f t="shared" si="115"/>
        <v>0.32958782624238736</v>
      </c>
      <c r="AC323" s="454">
        <f t="shared" si="116"/>
        <v>103.0979807696246</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199.91347154100001</v>
      </c>
      <c r="V324" s="475">
        <f t="shared" si="109"/>
        <v>127.800140083</v>
      </c>
      <c r="W324" s="460">
        <f t="shared" si="110"/>
        <v>234.475591098</v>
      </c>
      <c r="X324" s="476">
        <f t="shared" si="111"/>
        <v>1143.458428827</v>
      </c>
      <c r="Y324" s="476">
        <f t="shared" si="112"/>
        <v>2226.881625003</v>
      </c>
      <c r="Z324" s="478">
        <f t="shared" si="113"/>
        <v>85.667295534000004</v>
      </c>
      <c r="AA324" s="465">
        <f t="shared" si="114"/>
        <v>4018.1965520859999</v>
      </c>
      <c r="AB324" s="429">
        <f t="shared" si="115"/>
        <v>0.19577084297617539</v>
      </c>
      <c r="AC324" s="454">
        <f t="shared" si="116"/>
        <v>102.1418824521645</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231.54183977400001</v>
      </c>
      <c r="V326" s="529">
        <f t="shared" si="109"/>
        <v>158.247296218</v>
      </c>
      <c r="W326" s="530">
        <f t="shared" si="110"/>
        <v>269.89744105200003</v>
      </c>
      <c r="X326" s="529">
        <f t="shared" si="111"/>
        <v>1528.323152642</v>
      </c>
      <c r="Y326" s="529">
        <f t="shared" si="112"/>
        <v>2610.2287368990001</v>
      </c>
      <c r="Z326" s="530">
        <f t="shared" si="113"/>
        <v>83.733320075999998</v>
      </c>
      <c r="AA326" s="531">
        <f t="shared" si="114"/>
        <v>4881.9717866610008</v>
      </c>
      <c r="AB326" s="532">
        <f t="shared" si="115"/>
        <v>0.23785489825388553</v>
      </c>
      <c r="AC326" s="533">
        <f t="shared" si="116"/>
        <v>102.46235008698955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377.41721163299997</v>
      </c>
      <c r="V327" s="475">
        <f t="shared" si="109"/>
        <v>285.66299764199999</v>
      </c>
      <c r="W327" s="460">
        <f t="shared" si="110"/>
        <v>425.61295940999997</v>
      </c>
      <c r="X327" s="476">
        <f t="shared" si="111"/>
        <v>2443.472370339</v>
      </c>
      <c r="Y327" s="476">
        <f t="shared" si="112"/>
        <v>3906.3948317730001</v>
      </c>
      <c r="Z327" s="478">
        <f t="shared" si="113"/>
        <v>111.426909432</v>
      </c>
      <c r="AA327" s="465">
        <f t="shared" si="114"/>
        <v>7549.9872802290001</v>
      </c>
      <c r="AB327" s="429">
        <f t="shared" si="115"/>
        <v>0.36784347284915958</v>
      </c>
      <c r="AC327" s="454">
        <f t="shared" si="116"/>
        <v>100.50829440992153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187.16196025799999</v>
      </c>
      <c r="V328" s="475">
        <f t="shared" si="109"/>
        <v>148.08918144900002</v>
      </c>
      <c r="W328" s="460">
        <f t="shared" si="110"/>
        <v>232.85359224599998</v>
      </c>
      <c r="X328" s="476">
        <f t="shared" si="111"/>
        <v>1280.7501911490001</v>
      </c>
      <c r="Y328" s="476">
        <f t="shared" si="112"/>
        <v>2070.5656570830001</v>
      </c>
      <c r="Z328" s="478">
        <f t="shared" si="113"/>
        <v>81.521016557999999</v>
      </c>
      <c r="AA328" s="465">
        <f t="shared" si="114"/>
        <v>4000.9415987430002</v>
      </c>
      <c r="AB328" s="429">
        <f t="shared" si="115"/>
        <v>0.19493016315434836</v>
      </c>
      <c r="AC328" s="454">
        <f t="shared" si="116"/>
        <v>100.44534566541709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275.45637514499998</v>
      </c>
      <c r="V329" s="475">
        <f t="shared" ref="V329:V392" si="130">IFERROR(V$5*I329,"")</f>
        <v>218.81269971</v>
      </c>
      <c r="W329" s="460">
        <f t="shared" ref="W329:W392" si="131">IFERROR(W$5*K329,"")</f>
        <v>336.03724781399995</v>
      </c>
      <c r="X329" s="476">
        <f t="shared" ref="X329:X392" si="132">IFERROR(X$5*M329,"")</f>
        <v>1822.6251973929998</v>
      </c>
      <c r="Y329" s="476">
        <f t="shared" ref="Y329:Y392" si="133">IFERROR(Y$5*O329,"")</f>
        <v>2977.4886085349999</v>
      </c>
      <c r="Z329" s="478">
        <f t="shared" ref="Z329:Z392" si="134">IFERROR(Z$5*Q329,"")</f>
        <v>93.809645967000009</v>
      </c>
      <c r="AA329" s="465">
        <f t="shared" ref="AA329:AA392" si="135">IFERROR(SUM(U329:Z329),"")</f>
        <v>5724.2297745639989</v>
      </c>
      <c r="AB329" s="429">
        <f t="shared" ref="AB329:AB392" si="136">IF(OR(AA329="", AA329=0), "", AA329/$AA$5)</f>
        <v>0.27889061021018263</v>
      </c>
      <c r="AC329" s="454">
        <f t="shared" ref="AC329:AC392" si="137">IF(OR(AB329="", AB329=0), "", IF(AN329&gt;0, AB329/AN329*100, ""))</f>
        <v>100.20211222494537</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566.23012588799998</v>
      </c>
      <c r="V330" s="475">
        <f t="shared" si="130"/>
        <v>400.17022563099999</v>
      </c>
      <c r="W330" s="460">
        <f t="shared" si="131"/>
        <v>622.65169301999993</v>
      </c>
      <c r="X330" s="476">
        <f t="shared" si="132"/>
        <v>3523.8486962249999</v>
      </c>
      <c r="Y330" s="476">
        <f t="shared" si="133"/>
        <v>5625.762754374</v>
      </c>
      <c r="Z330" s="478">
        <f t="shared" si="134"/>
        <v>144.33170858700001</v>
      </c>
      <c r="AA330" s="465">
        <f t="shared" si="135"/>
        <v>10882.995203725</v>
      </c>
      <c r="AB330" s="429">
        <f t="shared" si="136"/>
        <v>0.53023119141169306</v>
      </c>
      <c r="AC330" s="454">
        <f t="shared" si="137"/>
        <v>100.48030271173877</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458.63866862100002</v>
      </c>
      <c r="V331" s="475">
        <f t="shared" si="130"/>
        <v>357.96504420600002</v>
      </c>
      <c r="W331" s="460">
        <f t="shared" si="131"/>
        <v>603.45943015199998</v>
      </c>
      <c r="X331" s="476">
        <f t="shared" si="132"/>
        <v>3396.8599916679996</v>
      </c>
      <c r="Y331" s="476">
        <f t="shared" si="133"/>
        <v>5727.9669257160003</v>
      </c>
      <c r="Z331" s="478">
        <f t="shared" si="134"/>
        <v>143.37229845900001</v>
      </c>
      <c r="AA331" s="465">
        <f t="shared" si="135"/>
        <v>10688.262358821999</v>
      </c>
      <c r="AB331" s="429">
        <f t="shared" si="136"/>
        <v>0.5207435984809744</v>
      </c>
      <c r="AC331" s="454">
        <f t="shared" si="137"/>
        <v>102.63248078373255</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514.18918630799999</v>
      </c>
      <c r="V332" s="475">
        <f t="shared" si="130"/>
        <v>372.00615742400004</v>
      </c>
      <c r="W332" s="460">
        <f t="shared" si="131"/>
        <v>571.94182049999995</v>
      </c>
      <c r="X332" s="476">
        <f t="shared" si="132"/>
        <v>3141.3782076819998</v>
      </c>
      <c r="Y332" s="476">
        <f t="shared" si="133"/>
        <v>5078.1481552619998</v>
      </c>
      <c r="Z332" s="478">
        <f t="shared" si="134"/>
        <v>148.825875123</v>
      </c>
      <c r="AA332" s="465">
        <f t="shared" si="135"/>
        <v>9826.4894022989993</v>
      </c>
      <c r="AB332" s="429">
        <f t="shared" si="136"/>
        <v>0.47875709633612662</v>
      </c>
      <c r="AC332" s="454">
        <f t="shared" si="137"/>
        <v>99.96566091502433</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388.63102074300002</v>
      </c>
      <c r="V333" s="475">
        <f t="shared" si="130"/>
        <v>277.30362349800004</v>
      </c>
      <c r="W333" s="460">
        <f t="shared" si="131"/>
        <v>423.94433605200004</v>
      </c>
      <c r="X333" s="476">
        <f t="shared" si="132"/>
        <v>2214.2571079200002</v>
      </c>
      <c r="Y333" s="476">
        <f t="shared" si="133"/>
        <v>3735.6100164180002</v>
      </c>
      <c r="Z333" s="478">
        <f t="shared" si="134"/>
        <v>118.732818135</v>
      </c>
      <c r="AA333" s="465">
        <f t="shared" si="135"/>
        <v>7158.4789227660003</v>
      </c>
      <c r="AB333" s="429">
        <f t="shared" si="136"/>
        <v>0.34876876603001222</v>
      </c>
      <c r="AC333" s="454">
        <f t="shared" si="137"/>
        <v>99.484917050080028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309.95121811499996</v>
      </c>
      <c r="V334" s="475">
        <f t="shared" si="130"/>
        <v>211.74652176700002</v>
      </c>
      <c r="W334" s="460">
        <f t="shared" si="131"/>
        <v>345.54785661</v>
      </c>
      <c r="X334" s="476">
        <f t="shared" si="132"/>
        <v>1871.2796320790001</v>
      </c>
      <c r="Y334" s="476">
        <f t="shared" si="133"/>
        <v>3065.850973521</v>
      </c>
      <c r="Z334" s="478">
        <f t="shared" si="134"/>
        <v>90.452184282000005</v>
      </c>
      <c r="AA334" s="465">
        <f t="shared" si="135"/>
        <v>5894.8283863740007</v>
      </c>
      <c r="AB334" s="429">
        <f t="shared" si="136"/>
        <v>0.28720235743600492</v>
      </c>
      <c r="AC334" s="454">
        <f t="shared" si="137"/>
        <v>100.37433859126278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561.16403135099995</v>
      </c>
      <c r="V335" s="475">
        <f t="shared" si="130"/>
        <v>426.07487723899999</v>
      </c>
      <c r="W335" s="460">
        <f t="shared" si="131"/>
        <v>713.58062690399993</v>
      </c>
      <c r="X335" s="476">
        <f t="shared" si="132"/>
        <v>4097.8393490320004</v>
      </c>
      <c r="Y335" s="476">
        <f t="shared" si="133"/>
        <v>6867.6970922279997</v>
      </c>
      <c r="Z335" s="478">
        <f t="shared" si="134"/>
        <v>168.135399879</v>
      </c>
      <c r="AA335" s="465">
        <f t="shared" si="135"/>
        <v>12834.491376632999</v>
      </c>
      <c r="AB335" s="429">
        <f t="shared" si="136"/>
        <v>0.62531017669344702</v>
      </c>
      <c r="AC335" s="454">
        <f t="shared" si="137"/>
        <v>102.7663601382701</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555.22281521700006</v>
      </c>
      <c r="V336" s="475">
        <f t="shared" si="130"/>
        <v>398.87668969500004</v>
      </c>
      <c r="W336" s="460">
        <f t="shared" si="131"/>
        <v>623.56743848399992</v>
      </c>
      <c r="X336" s="476">
        <f t="shared" si="132"/>
        <v>3374.9474817629998</v>
      </c>
      <c r="Y336" s="476">
        <f t="shared" si="133"/>
        <v>5454.2476553670003</v>
      </c>
      <c r="Z336" s="478">
        <f t="shared" si="134"/>
        <v>129.39930151799999</v>
      </c>
      <c r="AA336" s="465">
        <f t="shared" si="135"/>
        <v>10536.261382044</v>
      </c>
      <c r="AB336" s="429">
        <f t="shared" si="136"/>
        <v>0.513337947968039</v>
      </c>
      <c r="AC336" s="454">
        <f t="shared" si="137"/>
        <v>99.916623059441918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294.07123229399997</v>
      </c>
      <c r="V337" s="475">
        <f t="shared" si="130"/>
        <v>191.820978107</v>
      </c>
      <c r="W337" s="460">
        <f t="shared" si="131"/>
        <v>320.70397503600003</v>
      </c>
      <c r="X337" s="476">
        <f t="shared" si="132"/>
        <v>1723.634491865</v>
      </c>
      <c r="Y337" s="476">
        <f t="shared" si="133"/>
        <v>3036.2092343730001</v>
      </c>
      <c r="Z337" s="478">
        <f t="shared" si="134"/>
        <v>112.99308696</v>
      </c>
      <c r="AA337" s="465">
        <f t="shared" si="135"/>
        <v>5679.4329986350003</v>
      </c>
      <c r="AB337" s="429">
        <f t="shared" si="136"/>
        <v>0.27670806327088915</v>
      </c>
      <c r="AC337" s="454">
        <f t="shared" si="137"/>
        <v>101.42188993328422</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348.35485229999995</v>
      </c>
      <c r="V338" s="475">
        <f t="shared" si="130"/>
        <v>280.19267682999998</v>
      </c>
      <c r="W338" s="460">
        <f t="shared" si="131"/>
        <v>447.89848942200001</v>
      </c>
      <c r="X338" s="476">
        <f t="shared" si="132"/>
        <v>2485.879998459</v>
      </c>
      <c r="Y338" s="476">
        <f t="shared" si="133"/>
        <v>4148.0997301799998</v>
      </c>
      <c r="Z338" s="478">
        <f t="shared" si="134"/>
        <v>127.35786812699999</v>
      </c>
      <c r="AA338" s="465">
        <f t="shared" si="135"/>
        <v>7837.7836153179996</v>
      </c>
      <c r="AB338" s="429">
        <f t="shared" si="136"/>
        <v>0.38186521877310597</v>
      </c>
      <c r="AC338" s="454">
        <f t="shared" si="137"/>
        <v>101.5677431736556</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456.619655835</v>
      </c>
      <c r="V339" s="475">
        <f t="shared" si="130"/>
        <v>326.28130890300002</v>
      </c>
      <c r="W339" s="460">
        <f t="shared" si="131"/>
        <v>565.96855252199998</v>
      </c>
      <c r="X339" s="476">
        <f t="shared" si="132"/>
        <v>3194.0667411510003</v>
      </c>
      <c r="Y339" s="476">
        <f t="shared" si="133"/>
        <v>5245.4493938699998</v>
      </c>
      <c r="Z339" s="478">
        <f t="shared" si="134"/>
        <v>143.29490729399998</v>
      </c>
      <c r="AA339" s="465">
        <f t="shared" si="135"/>
        <v>9931.6805595749993</v>
      </c>
      <c r="AB339" s="429">
        <f t="shared" si="136"/>
        <v>0.48388212226918387</v>
      </c>
      <c r="AC339" s="454">
        <f t="shared" si="137"/>
        <v>102.17655324274494</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263.75234684399999</v>
      </c>
      <c r="V340" s="475">
        <f t="shared" si="130"/>
        <v>186.46719342899999</v>
      </c>
      <c r="W340" s="460">
        <f t="shared" si="131"/>
        <v>303.68894131799999</v>
      </c>
      <c r="X340" s="476">
        <f t="shared" si="132"/>
        <v>1603.2306265689999</v>
      </c>
      <c r="Y340" s="476">
        <f t="shared" si="133"/>
        <v>2772.0522378989999</v>
      </c>
      <c r="Z340" s="478">
        <f t="shared" si="134"/>
        <v>93.688388472</v>
      </c>
      <c r="AA340" s="465">
        <f t="shared" si="135"/>
        <v>5222.8797345310004</v>
      </c>
      <c r="AB340" s="429">
        <f t="shared" si="136"/>
        <v>0.2544642988809257</v>
      </c>
      <c r="AC340" s="454">
        <f t="shared" si="137"/>
        <v>100.81991957474754</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643.30679573999998</v>
      </c>
      <c r="V342" s="475">
        <f t="shared" si="130"/>
        <v>469.11541313999999</v>
      </c>
      <c r="W342" s="460">
        <f t="shared" si="131"/>
        <v>716.56683762</v>
      </c>
      <c r="X342" s="476">
        <f t="shared" si="132"/>
        <v>4037.03545674</v>
      </c>
      <c r="Y342" s="476">
        <f t="shared" si="133"/>
        <v>6485.2170685470001</v>
      </c>
      <c r="Z342" s="478">
        <f t="shared" si="134"/>
        <v>110.940936429</v>
      </c>
      <c r="AA342" s="465">
        <f t="shared" si="135"/>
        <v>12462.182508215999</v>
      </c>
      <c r="AB342" s="429">
        <f t="shared" si="136"/>
        <v>0.60717088955985377</v>
      </c>
      <c r="AC342" s="454">
        <f t="shared" si="137"/>
        <v>100.54090603494555</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600.86889840599997</v>
      </c>
      <c r="V343" s="475">
        <f t="shared" si="130"/>
        <v>430.939629395</v>
      </c>
      <c r="W343" s="460">
        <f t="shared" si="131"/>
        <v>674.56996518000005</v>
      </c>
      <c r="X343" s="476">
        <f t="shared" si="132"/>
        <v>3770.7188293060003</v>
      </c>
      <c r="Y343" s="476">
        <f t="shared" si="133"/>
        <v>5942.9143329569997</v>
      </c>
      <c r="Z343" s="478">
        <f t="shared" si="134"/>
        <v>117.90032956500001</v>
      </c>
      <c r="AA343" s="465">
        <f t="shared" si="135"/>
        <v>11537.911984808999</v>
      </c>
      <c r="AB343" s="429">
        <f t="shared" si="136"/>
        <v>0.5621394389675517</v>
      </c>
      <c r="AC343" s="454">
        <f t="shared" si="137"/>
        <v>100.23102828160901</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244.255273794</v>
      </c>
      <c r="V344" s="475">
        <f t="shared" si="130"/>
        <v>146.92734788600001</v>
      </c>
      <c r="W344" s="460">
        <f t="shared" si="131"/>
        <v>270.69526707599999</v>
      </c>
      <c r="X344" s="476">
        <f t="shared" si="132"/>
        <v>1584.2411803790001</v>
      </c>
      <c r="Y344" s="476">
        <f t="shared" si="133"/>
        <v>2689.4700051029999</v>
      </c>
      <c r="Z344" s="478">
        <f t="shared" si="134"/>
        <v>54.43199619</v>
      </c>
      <c r="AA344" s="465">
        <f t="shared" si="135"/>
        <v>4990.0210704279998</v>
      </c>
      <c r="AB344" s="429">
        <f t="shared" si="136"/>
        <v>0.24311917517310597</v>
      </c>
      <c r="AC344" s="454">
        <f t="shared" si="137"/>
        <v>103.5829275539337</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111.856538052</v>
      </c>
      <c r="V345" s="475">
        <f t="shared" si="130"/>
        <v>78.216270593999994</v>
      </c>
      <c r="W345" s="460">
        <f t="shared" si="131"/>
        <v>128.86505889</v>
      </c>
      <c r="X345" s="476">
        <f t="shared" si="132"/>
        <v>633.45063410200009</v>
      </c>
      <c r="Y345" s="476">
        <f t="shared" si="133"/>
        <v>941.16298833900009</v>
      </c>
      <c r="Z345" s="478">
        <f t="shared" si="134"/>
        <v>34.048909071000004</v>
      </c>
      <c r="AA345" s="465">
        <f t="shared" si="135"/>
        <v>1927.6003990480001</v>
      </c>
      <c r="AB345" s="429">
        <f t="shared" si="136"/>
        <v>9.391475756628502E-2</v>
      </c>
      <c r="AC345" s="454">
        <f t="shared" si="137"/>
        <v>96.809314023660193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74.300221233000002</v>
      </c>
      <c r="V346" s="475">
        <f t="shared" si="130"/>
        <v>50.081132189000002</v>
      </c>
      <c r="W346" s="460">
        <f t="shared" si="131"/>
        <v>84.612325236000004</v>
      </c>
      <c r="X346" s="476">
        <f t="shared" si="132"/>
        <v>540.87365117499996</v>
      </c>
      <c r="Y346" s="476">
        <f t="shared" si="133"/>
        <v>947.11651713000003</v>
      </c>
      <c r="Z346" s="478">
        <f t="shared" si="134"/>
        <v>19.313190434999999</v>
      </c>
      <c r="AA346" s="465">
        <f t="shared" si="135"/>
        <v>1716.2970373979999</v>
      </c>
      <c r="AB346" s="429">
        <f t="shared" si="136"/>
        <v>8.3619831298319125E-2</v>
      </c>
      <c r="AC346" s="454">
        <f t="shared" si="137"/>
        <v>105.37166262297073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82.378005254999991</v>
      </c>
      <c r="V347" s="475">
        <f t="shared" si="130"/>
        <v>56.414652470000007</v>
      </c>
      <c r="W347" s="460">
        <f t="shared" si="131"/>
        <v>91.838784569999987</v>
      </c>
      <c r="X347" s="476">
        <f t="shared" si="132"/>
        <v>516.95851850499992</v>
      </c>
      <c r="Y347" s="476">
        <f t="shared" si="133"/>
        <v>809.24275750499999</v>
      </c>
      <c r="Z347" s="478">
        <f t="shared" si="134"/>
        <v>28.944964998</v>
      </c>
      <c r="AA347" s="465">
        <f t="shared" si="135"/>
        <v>1585.777683303</v>
      </c>
      <c r="AB347" s="429">
        <f t="shared" si="136"/>
        <v>7.7260788467868449E-2</v>
      </c>
      <c r="AC347" s="454">
        <f t="shared" si="137"/>
        <v>100.27669203255518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53.214745941000004</v>
      </c>
      <c r="V348" s="475">
        <f t="shared" si="130"/>
        <v>35.367940355000002</v>
      </c>
      <c r="W348" s="460">
        <f t="shared" si="131"/>
        <v>49.831832382000002</v>
      </c>
      <c r="X348" s="476">
        <f t="shared" si="132"/>
        <v>304.36354305500004</v>
      </c>
      <c r="Y348" s="476">
        <f t="shared" si="133"/>
        <v>476.44827205500002</v>
      </c>
      <c r="Z348" s="478">
        <f t="shared" si="134"/>
        <v>15.299449916999999</v>
      </c>
      <c r="AA348" s="465">
        <f t="shared" si="135"/>
        <v>934.52578370500009</v>
      </c>
      <c r="AB348" s="429">
        <f t="shared" si="136"/>
        <v>4.553109786626066E-2</v>
      </c>
      <c r="AC348" s="454">
        <f t="shared" si="137"/>
        <v>100.13557797016436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24.401291292</v>
      </c>
      <c r="V349" s="475">
        <f t="shared" si="130"/>
        <v>21.101418821999999</v>
      </c>
      <c r="W349" s="460">
        <f t="shared" si="131"/>
        <v>32.260043627999998</v>
      </c>
      <c r="X349" s="476">
        <f t="shared" si="132"/>
        <v>181.591083102</v>
      </c>
      <c r="Y349" s="476">
        <f t="shared" si="133"/>
        <v>284.26123870200001</v>
      </c>
      <c r="Z349" s="478">
        <f t="shared" si="134"/>
        <v>14.628873584999999</v>
      </c>
      <c r="AA349" s="465">
        <f t="shared" si="135"/>
        <v>558.24394913100002</v>
      </c>
      <c r="AB349" s="429">
        <f t="shared" si="136"/>
        <v>2.7198243563020707E-2</v>
      </c>
      <c r="AC349" s="454">
        <f t="shared" si="137"/>
        <v>100.17360102411772</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344.77178538599998</v>
      </c>
      <c r="V350" s="475">
        <f t="shared" si="130"/>
        <v>241.714542212</v>
      </c>
      <c r="W350" s="460">
        <f t="shared" si="131"/>
        <v>354.84248632800001</v>
      </c>
      <c r="X350" s="476">
        <f t="shared" si="132"/>
        <v>1977.7622967959999</v>
      </c>
      <c r="Y350" s="476">
        <f t="shared" si="133"/>
        <v>3132.6075812429999</v>
      </c>
      <c r="Z350" s="478">
        <f t="shared" si="134"/>
        <v>56.726745371999996</v>
      </c>
      <c r="AA350" s="465">
        <f t="shared" si="135"/>
        <v>6108.4254373369995</v>
      </c>
      <c r="AB350" s="429">
        <f t="shared" si="136"/>
        <v>0.29760903470582212</v>
      </c>
      <c r="AC350" s="454">
        <f t="shared" si="137"/>
        <v>99.399761665060311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59.629610753999998</v>
      </c>
      <c r="V351" s="475">
        <f t="shared" si="130"/>
        <v>39.795642567999998</v>
      </c>
      <c r="W351" s="460">
        <f t="shared" si="131"/>
        <v>58.116243773999997</v>
      </c>
      <c r="X351" s="476">
        <f t="shared" si="132"/>
        <v>354.55114537700001</v>
      </c>
      <c r="Y351" s="476">
        <f t="shared" si="133"/>
        <v>651.065729895</v>
      </c>
      <c r="Z351" s="478">
        <f t="shared" si="134"/>
        <v>24.875379222000003</v>
      </c>
      <c r="AA351" s="465">
        <f t="shared" si="135"/>
        <v>1188.0337515900001</v>
      </c>
      <c r="AB351" s="429">
        <f t="shared" si="136"/>
        <v>5.7882277787576132E-2</v>
      </c>
      <c r="AC351" s="454">
        <f t="shared" si="137"/>
        <v>103.18087254428706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437.49399166199998</v>
      </c>
      <c r="V352" s="475">
        <f t="shared" si="130"/>
        <v>310.89030200799999</v>
      </c>
      <c r="W352" s="460">
        <f t="shared" si="131"/>
        <v>477.82421529000004</v>
      </c>
      <c r="X352" s="476">
        <f t="shared" si="132"/>
        <v>2613.039584441</v>
      </c>
      <c r="Y352" s="476">
        <f t="shared" si="133"/>
        <v>4188.0625703280002</v>
      </c>
      <c r="Z352" s="478">
        <f t="shared" si="134"/>
        <v>94.739846792999998</v>
      </c>
      <c r="AA352" s="465">
        <f t="shared" si="135"/>
        <v>8122.050510522</v>
      </c>
      <c r="AB352" s="429">
        <f t="shared" si="136"/>
        <v>0.39571500660277709</v>
      </c>
      <c r="AC352" s="454">
        <f t="shared" si="137"/>
        <v>99.757020274028719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59.519477682000002</v>
      </c>
      <c r="V353" s="475">
        <f t="shared" si="130"/>
        <v>38.851937618999997</v>
      </c>
      <c r="W353" s="460">
        <f t="shared" si="131"/>
        <v>57.433669794000004</v>
      </c>
      <c r="X353" s="476">
        <f t="shared" si="132"/>
        <v>334.34554767899999</v>
      </c>
      <c r="Y353" s="476">
        <f t="shared" si="133"/>
        <v>523.38186387899998</v>
      </c>
      <c r="Z353" s="478">
        <f t="shared" si="134"/>
        <v>11.875996056</v>
      </c>
      <c r="AA353" s="465">
        <f t="shared" si="135"/>
        <v>1025.408492709</v>
      </c>
      <c r="AB353" s="429">
        <f t="shared" si="136"/>
        <v>4.9959000862801466E-2</v>
      </c>
      <c r="AC353" s="454">
        <f t="shared" si="137"/>
        <v>99.81100821495977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42.918090894000002</v>
      </c>
      <c r="V354" s="475">
        <f t="shared" si="130"/>
        <v>32.838597659999998</v>
      </c>
      <c r="W354" s="460">
        <f t="shared" si="131"/>
        <v>47.847059315999999</v>
      </c>
      <c r="X354" s="476">
        <f t="shared" si="132"/>
        <v>237.831907027</v>
      </c>
      <c r="Y354" s="476">
        <f t="shared" si="133"/>
        <v>409.11796472400005</v>
      </c>
      <c r="Z354" s="478">
        <f t="shared" si="134"/>
        <v>18.715671959999998</v>
      </c>
      <c r="AA354" s="465">
        <f t="shared" si="135"/>
        <v>789.26929158100006</v>
      </c>
      <c r="AB354" s="429">
        <f t="shared" si="136"/>
        <v>3.8454045874835571E-2</v>
      </c>
      <c r="AC354" s="454">
        <f t="shared" si="137"/>
        <v>98.258258843052801</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266.69114299799998</v>
      </c>
      <c r="V355" s="475">
        <f t="shared" si="130"/>
        <v>183.032960704</v>
      </c>
      <c r="W355" s="460">
        <f t="shared" si="131"/>
        <v>316.57702149599999</v>
      </c>
      <c r="X355" s="476">
        <f t="shared" si="132"/>
        <v>1793.8729677439999</v>
      </c>
      <c r="Y355" s="476">
        <f t="shared" si="133"/>
        <v>2824.2664669170003</v>
      </c>
      <c r="Z355" s="478">
        <f t="shared" si="134"/>
        <v>87.841877894999996</v>
      </c>
      <c r="AA355" s="465">
        <f t="shared" si="135"/>
        <v>5472.2824377540001</v>
      </c>
      <c r="AB355" s="429">
        <f t="shared" si="136"/>
        <v>0.26661546590762486</v>
      </c>
      <c r="AC355" s="454">
        <f t="shared" si="137"/>
        <v>101.28741879346985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108.99139671</v>
      </c>
      <c r="V356" s="475">
        <f t="shared" si="130"/>
        <v>85.453574227999994</v>
      </c>
      <c r="W356" s="460">
        <f t="shared" si="131"/>
        <v>137.97242403600001</v>
      </c>
      <c r="X356" s="476">
        <f t="shared" si="132"/>
        <v>870.44029901400006</v>
      </c>
      <c r="Y356" s="476">
        <f t="shared" si="133"/>
        <v>1398.4647658379999</v>
      </c>
      <c r="Z356" s="478">
        <f t="shared" si="134"/>
        <v>28.504199981999999</v>
      </c>
      <c r="AA356" s="465">
        <f t="shared" si="135"/>
        <v>2629.8266598079999</v>
      </c>
      <c r="AB356" s="429">
        <f t="shared" si="136"/>
        <v>0.12812797368126674</v>
      </c>
      <c r="AC356" s="454">
        <f t="shared" si="137"/>
        <v>103.71305535951821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12.104124983999998</v>
      </c>
      <c r="V357" s="475">
        <f t="shared" si="130"/>
        <v>8.8266308239999987</v>
      </c>
      <c r="W357" s="460">
        <f t="shared" si="131"/>
        <v>13.494234575999998</v>
      </c>
      <c r="X357" s="476">
        <f t="shared" si="132"/>
        <v>62.682727679000003</v>
      </c>
      <c r="Y357" s="476">
        <f t="shared" si="133"/>
        <v>121.91176134899999</v>
      </c>
      <c r="Z357" s="478">
        <f t="shared" si="134"/>
        <v>4.6234180409999999</v>
      </c>
      <c r="AA357" s="465">
        <f t="shared" si="135"/>
        <v>223.64289745299999</v>
      </c>
      <c r="AB357" s="429">
        <f t="shared" si="136"/>
        <v>1.0896121678587089E-2</v>
      </c>
      <c r="AC357" s="454">
        <f t="shared" si="137"/>
        <v>99.506477501160234</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59.545429083000002</v>
      </c>
      <c r="V358" s="475">
        <f t="shared" si="130"/>
        <v>29.310841746999998</v>
      </c>
      <c r="W358" s="460">
        <f t="shared" si="131"/>
        <v>56.904014975999999</v>
      </c>
      <c r="X358" s="476">
        <f t="shared" si="132"/>
        <v>323.30960518999996</v>
      </c>
      <c r="Y358" s="476">
        <f t="shared" si="133"/>
        <v>506.10628718999999</v>
      </c>
      <c r="Z358" s="478">
        <f t="shared" si="134"/>
        <v>18.738073673999999</v>
      </c>
      <c r="AA358" s="465">
        <f t="shared" si="135"/>
        <v>993.91425186000004</v>
      </c>
      <c r="AB358" s="429">
        <f t="shared" si="136"/>
        <v>4.8424567691108408E-2</v>
      </c>
      <c r="AC358" s="454">
        <f t="shared" si="137"/>
        <v>100.98415690709579</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40.809775985999998</v>
      </c>
      <c r="V359" s="475">
        <f t="shared" si="130"/>
        <v>25.335977392</v>
      </c>
      <c r="W359" s="460">
        <f t="shared" si="131"/>
        <v>44.909529173999999</v>
      </c>
      <c r="X359" s="476">
        <f t="shared" si="132"/>
        <v>220.95119475000001</v>
      </c>
      <c r="Y359" s="476">
        <f t="shared" si="133"/>
        <v>407.76615299700001</v>
      </c>
      <c r="Z359" s="478">
        <f t="shared" si="134"/>
        <v>19.998973160999999</v>
      </c>
      <c r="AA359" s="465">
        <f t="shared" si="135"/>
        <v>759.77160345999994</v>
      </c>
      <c r="AB359" s="429">
        <f t="shared" si="136"/>
        <v>3.7016886892082823E-2</v>
      </c>
      <c r="AC359" s="454">
        <f t="shared" si="137"/>
        <v>100.67491433520561</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47.220890156999999</v>
      </c>
      <c r="V360" s="475">
        <f t="shared" si="130"/>
        <v>43.883580884000004</v>
      </c>
      <c r="W360" s="460">
        <f t="shared" si="131"/>
        <v>68.969098416000008</v>
      </c>
      <c r="X360" s="476">
        <f t="shared" si="132"/>
        <v>397.265627473</v>
      </c>
      <c r="Y360" s="476">
        <f t="shared" si="133"/>
        <v>656.41709977200003</v>
      </c>
      <c r="Z360" s="478">
        <f t="shared" si="134"/>
        <v>28.032688244999999</v>
      </c>
      <c r="AA360" s="465">
        <f t="shared" si="135"/>
        <v>1241.788984947</v>
      </c>
      <c r="AB360" s="429">
        <f t="shared" si="136"/>
        <v>6.0501290375006088E-2</v>
      </c>
      <c r="AC360" s="454">
        <f t="shared" si="137"/>
        <v>102.23241940264789</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192.35736305100002</v>
      </c>
      <c r="V361" s="475">
        <f t="shared" si="130"/>
        <v>142.702084778</v>
      </c>
      <c r="W361" s="460">
        <f t="shared" si="131"/>
        <v>195.61866164999998</v>
      </c>
      <c r="X361" s="476">
        <f t="shared" si="132"/>
        <v>1033.786575679</v>
      </c>
      <c r="Y361" s="476">
        <f t="shared" si="133"/>
        <v>1438.359103755</v>
      </c>
      <c r="Z361" s="478">
        <f t="shared" si="134"/>
        <v>37.751255525999994</v>
      </c>
      <c r="AA361" s="465">
        <f t="shared" si="135"/>
        <v>3040.5750444390001</v>
      </c>
      <c r="AB361" s="429">
        <f t="shared" si="136"/>
        <v>0.14814007524672351</v>
      </c>
      <c r="AC361" s="454">
        <f t="shared" si="137"/>
        <v>95.338466398784902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60.866195922000003</v>
      </c>
      <c r="V362" s="475">
        <f t="shared" si="130"/>
        <v>43.069428215000002</v>
      </c>
      <c r="W362" s="460">
        <f t="shared" si="131"/>
        <v>65.418092267999995</v>
      </c>
      <c r="X362" s="476">
        <f t="shared" si="132"/>
        <v>380.92927587000003</v>
      </c>
      <c r="Y362" s="476">
        <f t="shared" si="133"/>
        <v>597.920865822</v>
      </c>
      <c r="Z362" s="478">
        <f t="shared" si="134"/>
        <v>23.421098873999998</v>
      </c>
      <c r="AA362" s="465">
        <f t="shared" si="135"/>
        <v>1171.6249569710001</v>
      </c>
      <c r="AB362" s="429">
        <f t="shared" si="136"/>
        <v>5.7082823725749091E-2</v>
      </c>
      <c r="AC362" s="454">
        <f t="shared" si="137"/>
        <v>100.27499334868233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53.979841565999997</v>
      </c>
      <c r="V363" s="475">
        <f t="shared" si="130"/>
        <v>32.726064150999996</v>
      </c>
      <c r="W363" s="460">
        <f t="shared" si="131"/>
        <v>52.516771824000003</v>
      </c>
      <c r="X363" s="476">
        <f t="shared" si="132"/>
        <v>289.75801697700001</v>
      </c>
      <c r="Y363" s="476">
        <f t="shared" si="133"/>
        <v>462.75456981600001</v>
      </c>
      <c r="Z363" s="478">
        <f t="shared" si="134"/>
        <v>17.966096655000001</v>
      </c>
      <c r="AA363" s="465">
        <f t="shared" si="135"/>
        <v>909.70136098900002</v>
      </c>
      <c r="AB363" s="429">
        <f t="shared" si="136"/>
        <v>4.4321625383142507E-2</v>
      </c>
      <c r="AC363" s="454">
        <f t="shared" si="137"/>
        <v>99.458915968770526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117.890576685</v>
      </c>
      <c r="V364" s="475">
        <f t="shared" si="130"/>
        <v>78.099820370000003</v>
      </c>
      <c r="W364" s="460">
        <f t="shared" si="131"/>
        <v>143.76021247199998</v>
      </c>
      <c r="X364" s="476">
        <f t="shared" si="132"/>
        <v>856.20791613500012</v>
      </c>
      <c r="Y364" s="476">
        <f t="shared" si="133"/>
        <v>1374.631344639</v>
      </c>
      <c r="Z364" s="478">
        <f t="shared" si="134"/>
        <v>29.030999079000001</v>
      </c>
      <c r="AA364" s="465">
        <f t="shared" si="135"/>
        <v>2599.6208693799999</v>
      </c>
      <c r="AB364" s="429">
        <f t="shared" si="136"/>
        <v>0.12665631519512788</v>
      </c>
      <c r="AC364" s="454">
        <f t="shared" si="137"/>
        <v>103.34531520160488</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318.34211969699999</v>
      </c>
      <c r="V365" s="475">
        <f t="shared" si="130"/>
        <v>210.21529394800001</v>
      </c>
      <c r="W365" s="460">
        <f t="shared" si="131"/>
        <v>394.56504905999998</v>
      </c>
      <c r="X365" s="476">
        <f t="shared" si="132"/>
        <v>2380.3955433830001</v>
      </c>
      <c r="Y365" s="476">
        <f t="shared" si="133"/>
        <v>3952.010584179</v>
      </c>
      <c r="Z365" s="478">
        <f t="shared" si="134"/>
        <v>66.893429409000007</v>
      </c>
      <c r="AA365" s="465">
        <f t="shared" si="135"/>
        <v>7322.4220196760007</v>
      </c>
      <c r="AB365" s="429">
        <f t="shared" si="136"/>
        <v>0.35675624943610235</v>
      </c>
      <c r="AC365" s="454">
        <f t="shared" si="137"/>
        <v>104.45277679093816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196.53202251900001</v>
      </c>
      <c r="V366" s="475">
        <f t="shared" si="130"/>
        <v>112.41004930099999</v>
      </c>
      <c r="W366" s="460">
        <f t="shared" si="131"/>
        <v>237.119490372</v>
      </c>
      <c r="X366" s="476">
        <f t="shared" si="132"/>
        <v>1392.0384380759999</v>
      </c>
      <c r="Y366" s="476">
        <f t="shared" si="133"/>
        <v>2336.2645797539999</v>
      </c>
      <c r="Z366" s="478">
        <f t="shared" si="134"/>
        <v>47.066431506000001</v>
      </c>
      <c r="AA366" s="465">
        <f t="shared" si="135"/>
        <v>4321.4310115280005</v>
      </c>
      <c r="AB366" s="429">
        <f t="shared" si="136"/>
        <v>0.21054475086616323</v>
      </c>
      <c r="AC366" s="454">
        <f t="shared" si="137"/>
        <v>104.67917305398842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163.29262074300001</v>
      </c>
      <c r="V367" s="475">
        <f t="shared" si="130"/>
        <v>119.07706517300001</v>
      </c>
      <c r="W367" s="460">
        <f t="shared" si="131"/>
        <v>171.715221042</v>
      </c>
      <c r="X367" s="476">
        <f t="shared" si="132"/>
        <v>1033.4970013939999</v>
      </c>
      <c r="Y367" s="476">
        <f t="shared" si="133"/>
        <v>1604.1098625930001</v>
      </c>
      <c r="Z367" s="478">
        <f t="shared" si="134"/>
        <v>36.134781621000002</v>
      </c>
      <c r="AA367" s="465">
        <f t="shared" si="135"/>
        <v>3127.8265525659999</v>
      </c>
      <c r="AB367" s="429">
        <f t="shared" si="136"/>
        <v>0.1523910622443849</v>
      </c>
      <c r="AC367" s="454">
        <f t="shared" si="137"/>
        <v>100.53065613572008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106.16810148</v>
      </c>
      <c r="V368" s="475">
        <f t="shared" si="130"/>
        <v>73.03671295800001</v>
      </c>
      <c r="W368" s="460">
        <f t="shared" si="131"/>
        <v>108.721340406</v>
      </c>
      <c r="X368" s="476">
        <f t="shared" si="132"/>
        <v>701.70652923800003</v>
      </c>
      <c r="Y368" s="476">
        <f t="shared" si="133"/>
        <v>1094.7279567420001</v>
      </c>
      <c r="Z368" s="478">
        <f t="shared" si="134"/>
        <v>23.565089408999999</v>
      </c>
      <c r="AA368" s="465">
        <f t="shared" si="135"/>
        <v>2107.9257302330002</v>
      </c>
      <c r="AB368" s="429">
        <f t="shared" si="136"/>
        <v>0.10270040098577346</v>
      </c>
      <c r="AC368" s="454">
        <f t="shared" si="137"/>
        <v>102.19960641508455</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45.036982997999999</v>
      </c>
      <c r="V369" s="475">
        <f t="shared" si="130"/>
        <v>34.548098101000001</v>
      </c>
      <c r="W369" s="460">
        <f t="shared" si="131"/>
        <v>50.209297572000004</v>
      </c>
      <c r="X369" s="476">
        <f t="shared" si="132"/>
        <v>282.62704269800003</v>
      </c>
      <c r="Y369" s="476">
        <f t="shared" si="133"/>
        <v>405.40085333999997</v>
      </c>
      <c r="Z369" s="478">
        <f t="shared" si="134"/>
        <v>14.879346324000002</v>
      </c>
      <c r="AA369" s="465">
        <f t="shared" si="135"/>
        <v>832.70162103300004</v>
      </c>
      <c r="AB369" s="429">
        <f t="shared" si="136"/>
        <v>4.0570115519269187E-2</v>
      </c>
      <c r="AC369" s="454">
        <f t="shared" si="137"/>
        <v>97.916727770804954</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90.249256566</v>
      </c>
      <c r="V370" s="475">
        <f t="shared" si="130"/>
        <v>58.604057886</v>
      </c>
      <c r="W370" s="460">
        <f t="shared" si="131"/>
        <v>86.244325032000006</v>
      </c>
      <c r="X370" s="476">
        <f t="shared" si="132"/>
        <v>485.46742758800002</v>
      </c>
      <c r="Y370" s="476">
        <f t="shared" si="133"/>
        <v>700.10497361700004</v>
      </c>
      <c r="Z370" s="478">
        <f t="shared" si="134"/>
        <v>17.118848436</v>
      </c>
      <c r="AA370" s="465">
        <f t="shared" si="135"/>
        <v>1437.788889125</v>
      </c>
      <c r="AB370" s="429">
        <f t="shared" si="136"/>
        <v>7.005061579171741E-2</v>
      </c>
      <c r="AC370" s="454">
        <f t="shared" si="137"/>
        <v>97.623186169928275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251.607753054</v>
      </c>
      <c r="V371" s="475">
        <f t="shared" si="130"/>
        <v>189.201121417</v>
      </c>
      <c r="W371" s="460">
        <f t="shared" si="131"/>
        <v>280.50388155600001</v>
      </c>
      <c r="X371" s="476">
        <f t="shared" si="132"/>
        <v>1578.950241154</v>
      </c>
      <c r="Y371" s="476">
        <f t="shared" si="133"/>
        <v>2471.6761623540001</v>
      </c>
      <c r="Z371" s="478">
        <f t="shared" si="134"/>
        <v>44.506899050999998</v>
      </c>
      <c r="AA371" s="465">
        <f t="shared" si="135"/>
        <v>4816.4460585860006</v>
      </c>
      <c r="AB371" s="429">
        <f t="shared" si="136"/>
        <v>0.23466241454743</v>
      </c>
      <c r="AC371" s="454">
        <f t="shared" si="137"/>
        <v>99.821948379866939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125.14636927799999</v>
      </c>
      <c r="V372" s="475">
        <f t="shared" si="130"/>
        <v>80.572784236999993</v>
      </c>
      <c r="W372" s="460">
        <f t="shared" si="131"/>
        <v>141.95304213</v>
      </c>
      <c r="X372" s="476">
        <f t="shared" si="132"/>
        <v>799.05058304500005</v>
      </c>
      <c r="Y372" s="476">
        <f t="shared" si="133"/>
        <v>1353.9893320169999</v>
      </c>
      <c r="Z372" s="478">
        <f t="shared" si="134"/>
        <v>28.695593361</v>
      </c>
      <c r="AA372" s="465">
        <f t="shared" si="135"/>
        <v>2529.4077040679999</v>
      </c>
      <c r="AB372" s="429">
        <f t="shared" si="136"/>
        <v>0.12323545452219245</v>
      </c>
      <c r="AC372" s="454">
        <f t="shared" si="137"/>
        <v>102.53422399727634</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51.703955856</v>
      </c>
      <c r="V373" s="475">
        <f t="shared" si="130"/>
        <v>35.879777296</v>
      </c>
      <c r="W373" s="460">
        <f t="shared" si="131"/>
        <v>57.641945184000001</v>
      </c>
      <c r="X373" s="476">
        <f t="shared" si="132"/>
        <v>297.443440151</v>
      </c>
      <c r="Y373" s="476">
        <f t="shared" si="133"/>
        <v>571.47554324700002</v>
      </c>
      <c r="Z373" s="478">
        <f t="shared" si="134"/>
        <v>12.668388492</v>
      </c>
      <c r="AA373" s="465">
        <f t="shared" si="135"/>
        <v>1026.8130502260001</v>
      </c>
      <c r="AB373" s="429">
        <f t="shared" si="136"/>
        <v>5.0027432410523757E-2</v>
      </c>
      <c r="AC373" s="454">
        <f t="shared" si="137"/>
        <v>102.18626168782583</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102.053100996</v>
      </c>
      <c r="V374" s="475">
        <f t="shared" si="130"/>
        <v>58.662525108000004</v>
      </c>
      <c r="W374" s="460">
        <f t="shared" si="131"/>
        <v>104.43983908799999</v>
      </c>
      <c r="X374" s="476">
        <f t="shared" si="132"/>
        <v>590.83446007299995</v>
      </c>
      <c r="Y374" s="476">
        <f t="shared" si="133"/>
        <v>898.93994280300012</v>
      </c>
      <c r="Z374" s="478">
        <f t="shared" si="134"/>
        <v>29.512644935999997</v>
      </c>
      <c r="AA374" s="465">
        <f t="shared" si="135"/>
        <v>1784.4425130039999</v>
      </c>
      <c r="AB374" s="429">
        <f t="shared" si="136"/>
        <v>8.6939951912496954E-2</v>
      </c>
      <c r="AC374" s="454">
        <f t="shared" si="137"/>
        <v>100.23545074055041</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81.286572716999999</v>
      </c>
      <c r="V375" s="475">
        <f t="shared" si="130"/>
        <v>59.820430240999997</v>
      </c>
      <c r="W375" s="460">
        <f t="shared" si="131"/>
        <v>80.840622515999996</v>
      </c>
      <c r="X375" s="476">
        <f t="shared" si="132"/>
        <v>514.79271658099992</v>
      </c>
      <c r="Y375" s="476">
        <f t="shared" si="133"/>
        <v>906.89318754300007</v>
      </c>
      <c r="Z375" s="478">
        <f t="shared" si="134"/>
        <v>18.152934656999999</v>
      </c>
      <c r="AA375" s="465">
        <f t="shared" si="135"/>
        <v>1661.7864642550001</v>
      </c>
      <c r="AB375" s="429">
        <f t="shared" si="136"/>
        <v>8.0964017746894032E-2</v>
      </c>
      <c r="AC375" s="454">
        <f t="shared" si="137"/>
        <v>103.15686592339404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79.525076525999992</v>
      </c>
      <c r="V376" s="475">
        <f t="shared" si="130"/>
        <v>51.125536935000007</v>
      </c>
      <c r="W376" s="460">
        <f t="shared" si="131"/>
        <v>96.765252450000006</v>
      </c>
      <c r="X376" s="476">
        <f t="shared" si="132"/>
        <v>667.76184989800004</v>
      </c>
      <c r="Y376" s="476">
        <f t="shared" si="133"/>
        <v>1298.313167949</v>
      </c>
      <c r="Z376" s="478">
        <f t="shared" si="134"/>
        <v>23.184361707000001</v>
      </c>
      <c r="AA376" s="465">
        <f t="shared" si="135"/>
        <v>2216.675245465</v>
      </c>
      <c r="AB376" s="429">
        <f t="shared" si="136"/>
        <v>0.10799879393252132</v>
      </c>
      <c r="AC376" s="454">
        <f t="shared" si="137"/>
        <v>109.68473153646113</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216.496679175</v>
      </c>
      <c r="V377" s="475">
        <f t="shared" si="130"/>
        <v>158.27665244599999</v>
      </c>
      <c r="W377" s="460">
        <f t="shared" si="131"/>
        <v>183.94281146399999</v>
      </c>
      <c r="X377" s="476">
        <f t="shared" si="132"/>
        <v>919.01467986900002</v>
      </c>
      <c r="Y377" s="476">
        <f t="shared" si="133"/>
        <v>1337.7463283520001</v>
      </c>
      <c r="Z377" s="478">
        <f t="shared" si="134"/>
        <v>36.511261571999995</v>
      </c>
      <c r="AA377" s="465">
        <f t="shared" si="135"/>
        <v>2851.988412878</v>
      </c>
      <c r="AB377" s="429">
        <f t="shared" si="136"/>
        <v>0.13895193241792936</v>
      </c>
      <c r="AC377" s="454">
        <f t="shared" si="137"/>
        <v>92.543093414367789</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37.174826619000001</v>
      </c>
      <c r="V378" s="475">
        <f t="shared" si="130"/>
        <v>17.804808449999999</v>
      </c>
      <c r="W378" s="460">
        <f t="shared" si="131"/>
        <v>40.142695512000003</v>
      </c>
      <c r="X378" s="476">
        <f t="shared" si="132"/>
        <v>213.12298393100002</v>
      </c>
      <c r="Y378" s="476">
        <f t="shared" si="133"/>
        <v>387.810625104</v>
      </c>
      <c r="Z378" s="478">
        <f t="shared" si="134"/>
        <v>12.026445789</v>
      </c>
      <c r="AA378" s="465">
        <f t="shared" si="135"/>
        <v>708.08238540500008</v>
      </c>
      <c r="AB378" s="429">
        <f t="shared" si="136"/>
        <v>3.4498532784652869E-2</v>
      </c>
      <c r="AC378" s="454">
        <f t="shared" si="137"/>
        <v>103.7776176667861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148.44081205800001</v>
      </c>
      <c r="V379" s="475">
        <f t="shared" si="130"/>
        <v>90.844150253999999</v>
      </c>
      <c r="W379" s="460">
        <f t="shared" si="131"/>
        <v>164.172392304</v>
      </c>
      <c r="X379" s="476">
        <f t="shared" si="132"/>
        <v>1098.519120985</v>
      </c>
      <c r="Y379" s="476">
        <f t="shared" si="133"/>
        <v>1843.006369428</v>
      </c>
      <c r="Z379" s="478">
        <f t="shared" si="134"/>
        <v>32.978228390999995</v>
      </c>
      <c r="AA379" s="465">
        <f t="shared" si="135"/>
        <v>3377.9610734199996</v>
      </c>
      <c r="AB379" s="429">
        <f t="shared" si="136"/>
        <v>0.16457788421047501</v>
      </c>
      <c r="AC379" s="454">
        <f t="shared" si="137"/>
        <v>105.91445651116653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178.372717362</v>
      </c>
      <c r="V380" s="475">
        <f t="shared" si="130"/>
        <v>97.351322760999992</v>
      </c>
      <c r="W380" s="460">
        <f t="shared" si="131"/>
        <v>164.45665862999999</v>
      </c>
      <c r="X380" s="476">
        <f t="shared" si="132"/>
        <v>917.7106983330001</v>
      </c>
      <c r="Y380" s="476">
        <f t="shared" si="133"/>
        <v>1361.578750056</v>
      </c>
      <c r="Z380" s="478">
        <f t="shared" si="134"/>
        <v>48.779040432000002</v>
      </c>
      <c r="AA380" s="465">
        <f t="shared" si="135"/>
        <v>2768.2491875740002</v>
      </c>
      <c r="AB380" s="429">
        <f t="shared" si="136"/>
        <v>0.13487206760409257</v>
      </c>
      <c r="AC380" s="454">
        <f t="shared" si="137"/>
        <v>98.63957484682912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198.385939584</v>
      </c>
      <c r="V381" s="475">
        <f t="shared" si="130"/>
        <v>144.64234963199999</v>
      </c>
      <c r="W381" s="460">
        <f t="shared" si="131"/>
        <v>241.34802823799998</v>
      </c>
      <c r="X381" s="476">
        <f t="shared" si="132"/>
        <v>1432.4339197739998</v>
      </c>
      <c r="Y381" s="476">
        <f t="shared" si="133"/>
        <v>2487.92285889</v>
      </c>
      <c r="Z381" s="478">
        <f t="shared" si="134"/>
        <v>39.235860024000004</v>
      </c>
      <c r="AA381" s="465">
        <f t="shared" si="135"/>
        <v>4543.968956142</v>
      </c>
      <c r="AB381" s="429">
        <f t="shared" si="136"/>
        <v>0.22138703805807552</v>
      </c>
      <c r="AC381" s="454">
        <f t="shared" si="137"/>
        <v>104.0292389960988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113.81405830199999</v>
      </c>
      <c r="V382" s="475">
        <f t="shared" si="130"/>
        <v>80.204950418999999</v>
      </c>
      <c r="W382" s="460">
        <f t="shared" si="131"/>
        <v>128.32714517400001</v>
      </c>
      <c r="X382" s="476">
        <f t="shared" si="132"/>
        <v>722.350705791</v>
      </c>
      <c r="Y382" s="476">
        <f t="shared" si="133"/>
        <v>1220.5633356630001</v>
      </c>
      <c r="Z382" s="478">
        <f t="shared" si="134"/>
        <v>23.174143925999999</v>
      </c>
      <c r="AA382" s="465">
        <f t="shared" si="135"/>
        <v>2288.4343392750002</v>
      </c>
      <c r="AB382" s="429">
        <f t="shared" si="136"/>
        <v>0.11149497389890378</v>
      </c>
      <c r="AC382" s="454">
        <f t="shared" si="137"/>
        <v>101.78486967275661</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23.665020561000002</v>
      </c>
      <c r="V383" s="475">
        <f t="shared" si="130"/>
        <v>21.878709853</v>
      </c>
      <c r="W383" s="460">
        <f t="shared" si="131"/>
        <v>33.448373322000002</v>
      </c>
      <c r="X383" s="476">
        <f t="shared" si="132"/>
        <v>188.28016507300001</v>
      </c>
      <c r="Y383" s="476">
        <f t="shared" si="133"/>
        <v>301.72519389600001</v>
      </c>
      <c r="Z383" s="478">
        <f t="shared" si="134"/>
        <v>6.6392499809999999</v>
      </c>
      <c r="AA383" s="465">
        <f t="shared" si="135"/>
        <v>575.63671268600012</v>
      </c>
      <c r="AB383" s="429">
        <f t="shared" si="136"/>
        <v>2.8045637646090141E-2</v>
      </c>
      <c r="AC383" s="454">
        <f t="shared" si="137"/>
        <v>101.2869030491597</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153.99245515499999</v>
      </c>
      <c r="V384" s="475">
        <f t="shared" si="130"/>
        <v>115.44044566999999</v>
      </c>
      <c r="W384" s="460">
        <f t="shared" si="131"/>
        <v>165.49409537999998</v>
      </c>
      <c r="X384" s="476">
        <f t="shared" si="132"/>
        <v>966.37095340499991</v>
      </c>
      <c r="Y384" s="476">
        <f t="shared" si="133"/>
        <v>1512.7494124049999</v>
      </c>
      <c r="Z384" s="478">
        <f t="shared" si="134"/>
        <v>34.076761784999995</v>
      </c>
      <c r="AA384" s="465">
        <f t="shared" si="135"/>
        <v>2948.1241237999998</v>
      </c>
      <c r="AB384" s="429">
        <f t="shared" si="136"/>
        <v>0.14363576729841657</v>
      </c>
      <c r="AC384" s="454">
        <f t="shared" si="137"/>
        <v>100.08973793312934</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38.465858214000001</v>
      </c>
      <c r="V385" s="475">
        <f t="shared" si="130"/>
        <v>19.944745326</v>
      </c>
      <c r="W385" s="460">
        <f t="shared" si="131"/>
        <v>37.142475593999997</v>
      </c>
      <c r="X385" s="476">
        <f t="shared" si="132"/>
        <v>250.87108389200003</v>
      </c>
      <c r="Y385" s="476">
        <f t="shared" si="133"/>
        <v>423.416540295</v>
      </c>
      <c r="Z385" s="478">
        <f t="shared" si="134"/>
        <v>12.831167202</v>
      </c>
      <c r="AA385" s="465">
        <f t="shared" si="135"/>
        <v>782.67187052300005</v>
      </c>
      <c r="AB385" s="429">
        <f t="shared" si="136"/>
        <v>3.8132612449354446E-2</v>
      </c>
      <c r="AC385" s="454">
        <f t="shared" si="137"/>
        <v>105.51997739108823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49.609134476999998</v>
      </c>
      <c r="V386" s="475">
        <f t="shared" si="130"/>
        <v>36.530872785</v>
      </c>
      <c r="W386" s="460">
        <f t="shared" si="131"/>
        <v>49.508702549999995</v>
      </c>
      <c r="X386" s="476">
        <f t="shared" si="132"/>
        <v>278.73200140500001</v>
      </c>
      <c r="Y386" s="476">
        <f t="shared" si="133"/>
        <v>389.27610571500003</v>
      </c>
      <c r="Z386" s="478">
        <f t="shared" si="134"/>
        <v>14.588162199000001</v>
      </c>
      <c r="AA386" s="465">
        <f t="shared" si="135"/>
        <v>818.24497913100004</v>
      </c>
      <c r="AB386" s="429">
        <f t="shared" si="136"/>
        <v>3.986577243025579E-2</v>
      </c>
      <c r="AC386" s="454">
        <f t="shared" si="137"/>
        <v>96.435077140860386</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96.703480628999998</v>
      </c>
      <c r="V387" s="475">
        <f t="shared" si="130"/>
        <v>66.513593211999989</v>
      </c>
      <c r="W387" s="460">
        <f t="shared" si="131"/>
        <v>110.487365508</v>
      </c>
      <c r="X387" s="476">
        <f t="shared" si="132"/>
        <v>597.92665418199999</v>
      </c>
      <c r="Y387" s="476">
        <f t="shared" si="133"/>
        <v>908.68008470399991</v>
      </c>
      <c r="Z387" s="478">
        <f t="shared" si="134"/>
        <v>41.381539050000001</v>
      </c>
      <c r="AA387" s="465">
        <f t="shared" si="135"/>
        <v>1821.6927172849998</v>
      </c>
      <c r="AB387" s="429">
        <f t="shared" si="136"/>
        <v>8.8754821792204619E-2</v>
      </c>
      <c r="AC387" s="454">
        <f t="shared" si="137"/>
        <v>99.082943912081944</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76.295863728</v>
      </c>
      <c r="V388" s="475">
        <f t="shared" si="130"/>
        <v>66.453226598000001</v>
      </c>
      <c r="W388" s="460">
        <f t="shared" si="131"/>
        <v>112.13322645</v>
      </c>
      <c r="X388" s="476">
        <f t="shared" si="132"/>
        <v>694.78657419599995</v>
      </c>
      <c r="Y388" s="476">
        <f t="shared" si="133"/>
        <v>1087.192385181</v>
      </c>
      <c r="Z388" s="478">
        <f t="shared" si="134"/>
        <v>18.131837391000001</v>
      </c>
      <c r="AA388" s="465">
        <f t="shared" si="135"/>
        <v>2054.9931135439997</v>
      </c>
      <c r="AB388" s="429">
        <f t="shared" si="136"/>
        <v>0.10012146716414128</v>
      </c>
      <c r="AC388" s="454">
        <f t="shared" si="137"/>
        <v>103.82708730338379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96.766060230000008</v>
      </c>
      <c r="V389" s="475">
        <f t="shared" si="130"/>
        <v>78.270096332999998</v>
      </c>
      <c r="W389" s="460">
        <f t="shared" si="131"/>
        <v>129.76033203</v>
      </c>
      <c r="X389" s="476">
        <f t="shared" si="132"/>
        <v>733.31444457700002</v>
      </c>
      <c r="Y389" s="476">
        <f t="shared" si="133"/>
        <v>1258.2204776190001</v>
      </c>
      <c r="Z389" s="478">
        <f t="shared" si="134"/>
        <v>25.756447815000001</v>
      </c>
      <c r="AA389" s="465">
        <f t="shared" si="135"/>
        <v>2322.0878586039998</v>
      </c>
      <c r="AB389" s="429">
        <f t="shared" si="136"/>
        <v>0.11313460943259439</v>
      </c>
      <c r="AC389" s="454">
        <f t="shared" si="137"/>
        <v>103.04393530033519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133.87481043299999</v>
      </c>
      <c r="V390" s="475">
        <f t="shared" si="130"/>
        <v>95.498521315999994</v>
      </c>
      <c r="W390" s="460">
        <f t="shared" si="131"/>
        <v>147.512460156</v>
      </c>
      <c r="X390" s="476">
        <f t="shared" si="132"/>
        <v>830.344426054</v>
      </c>
      <c r="Y390" s="476">
        <f t="shared" si="133"/>
        <v>1260.940156119</v>
      </c>
      <c r="Z390" s="478">
        <f t="shared" si="134"/>
        <v>41.296326174000001</v>
      </c>
      <c r="AA390" s="465">
        <f t="shared" si="135"/>
        <v>2509.4667002520005</v>
      </c>
      <c r="AB390" s="429">
        <f t="shared" si="136"/>
        <v>0.12226390744224119</v>
      </c>
      <c r="AC390" s="454">
        <f t="shared" si="137"/>
        <v>99.363036045088251</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136.337193657</v>
      </c>
      <c r="V391" s="475">
        <f t="shared" si="130"/>
        <v>83.628135899</v>
      </c>
      <c r="W391" s="460">
        <f t="shared" si="131"/>
        <v>151.99496659800002</v>
      </c>
      <c r="X391" s="476">
        <f t="shared" si="132"/>
        <v>855.57635720700011</v>
      </c>
      <c r="Y391" s="476">
        <f t="shared" si="133"/>
        <v>1387.2580281</v>
      </c>
      <c r="Z391" s="478">
        <f t="shared" si="134"/>
        <v>49.590562085999998</v>
      </c>
      <c r="AA391" s="465">
        <f t="shared" si="135"/>
        <v>2664.3852435470003</v>
      </c>
      <c r="AB391" s="429">
        <f t="shared" si="136"/>
        <v>0.12981170492311817</v>
      </c>
      <c r="AC391" s="454">
        <f t="shared" si="137"/>
        <v>101.6622510869143</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41.702433065999998</v>
      </c>
      <c r="V392" s="475">
        <f t="shared" si="130"/>
        <v>29.586465238000002</v>
      </c>
      <c r="W392" s="460">
        <f t="shared" si="131"/>
        <v>46.491788123999996</v>
      </c>
      <c r="X392" s="476">
        <f t="shared" si="132"/>
        <v>220.909289315</v>
      </c>
      <c r="Y392" s="476">
        <f t="shared" si="133"/>
        <v>435.74349098699997</v>
      </c>
      <c r="Z392" s="478">
        <f t="shared" si="134"/>
        <v>14.094272922</v>
      </c>
      <c r="AA392" s="465">
        <f t="shared" si="135"/>
        <v>788.52773965199992</v>
      </c>
      <c r="AB392" s="429">
        <f t="shared" si="136"/>
        <v>3.8417916670012174E-2</v>
      </c>
      <c r="AC392" s="454">
        <f t="shared" si="137"/>
        <v>100.56128665063339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76.929789699000011</v>
      </c>
      <c r="V393" s="475">
        <f t="shared" ref="V393:V456" si="151">IFERROR(V$5*I393,"")</f>
        <v>52.220983154999999</v>
      </c>
      <c r="W393" s="460">
        <f t="shared" ref="W393:W456" si="152">IFERROR(W$5*K393,"")</f>
        <v>78.847370855999998</v>
      </c>
      <c r="X393" s="476">
        <f t="shared" ref="X393:X456" si="153">IFERROR(X$5*M393,"")</f>
        <v>503.08096410000002</v>
      </c>
      <c r="Y393" s="476">
        <f t="shared" ref="Y393:Y456" si="154">IFERROR(Y$5*O393,"")</f>
        <v>807.42277179899997</v>
      </c>
      <c r="Z393" s="478">
        <f t="shared" ref="Z393:Z456" si="155">IFERROR(Z$5*Q393,"")</f>
        <v>17.023678953000001</v>
      </c>
      <c r="AA393" s="465">
        <f t="shared" ref="AA393:AA456" si="156">IFERROR(SUM(U393:Z393),"")</f>
        <v>1535.525558562</v>
      </c>
      <c r="AB393" s="429">
        <f t="shared" ref="AB393:AB456" si="157">IF(OR(AA393="", AA393=0), "", AA393/$AA$5)</f>
        <v>7.4812451087064552E-2</v>
      </c>
      <c r="AC393" s="454">
        <f t="shared" ref="AC393:AC456" si="158">IF(OR(AB393="", AB393=0), "", IF(AN393&gt;0, AB393/AN393*100, ""))</f>
        <v>102.56981239708693</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137.05430633999998</v>
      </c>
      <c r="V394" s="475">
        <f t="shared" si="151"/>
        <v>84.535207262</v>
      </c>
      <c r="W394" s="460">
        <f t="shared" si="152"/>
        <v>152.79443676</v>
      </c>
      <c r="X394" s="476">
        <f t="shared" si="153"/>
        <v>902.83701107599995</v>
      </c>
      <c r="Y394" s="476">
        <f t="shared" si="154"/>
        <v>1391.6303347590001</v>
      </c>
      <c r="Z394" s="478">
        <f t="shared" si="155"/>
        <v>30.328543979999999</v>
      </c>
      <c r="AA394" s="465">
        <f t="shared" si="156"/>
        <v>2699.1798401770002</v>
      </c>
      <c r="AB394" s="429">
        <f t="shared" si="157"/>
        <v>0.13150693496599269</v>
      </c>
      <c r="AC394" s="454">
        <f t="shared" si="158"/>
        <v>101.99569300333755</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42.622701596999995</v>
      </c>
      <c r="V395" s="475">
        <f t="shared" si="151"/>
        <v>28.611631971999998</v>
      </c>
      <c r="W395" s="460">
        <f t="shared" si="152"/>
        <v>43.741726727999996</v>
      </c>
      <c r="X395" s="476">
        <f t="shared" si="153"/>
        <v>196.50011609800001</v>
      </c>
      <c r="Y395" s="476">
        <f t="shared" si="154"/>
        <v>371.36511323099995</v>
      </c>
      <c r="Z395" s="478">
        <f t="shared" si="155"/>
        <v>22.369755024</v>
      </c>
      <c r="AA395" s="465">
        <f t="shared" si="156"/>
        <v>705.21104464999996</v>
      </c>
      <c r="AB395" s="429">
        <f t="shared" si="157"/>
        <v>3.4358637985383675E-2</v>
      </c>
      <c r="AC395" s="454">
        <f t="shared" si="158"/>
        <v>97.592202387072192</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38.669916915000002</v>
      </c>
      <c r="V396" s="475">
        <f t="shared" si="151"/>
        <v>27.964389155999999</v>
      </c>
      <c r="W396" s="460">
        <f t="shared" si="152"/>
        <v>37.839703536000002</v>
      </c>
      <c r="X396" s="476">
        <f t="shared" si="153"/>
        <v>193.03312185300001</v>
      </c>
      <c r="Y396" s="476">
        <f t="shared" si="154"/>
        <v>364.22740380599998</v>
      </c>
      <c r="Z396" s="478">
        <f t="shared" si="155"/>
        <v>7.6203740489999996</v>
      </c>
      <c r="AA396" s="465">
        <f t="shared" si="156"/>
        <v>669.35490931499999</v>
      </c>
      <c r="AB396" s="429">
        <f t="shared" si="157"/>
        <v>3.2611688638976857E-2</v>
      </c>
      <c r="AC396" s="454">
        <f t="shared" si="158"/>
        <v>99.654466729591633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63.832255451999998</v>
      </c>
      <c r="V397" s="475">
        <f t="shared" si="151"/>
        <v>42.643666064999998</v>
      </c>
      <c r="W397" s="460">
        <f t="shared" si="152"/>
        <v>59.232911975999997</v>
      </c>
      <c r="X397" s="476">
        <f t="shared" si="153"/>
        <v>299.41719622099998</v>
      </c>
      <c r="Y397" s="476">
        <f t="shared" si="154"/>
        <v>499.482149859</v>
      </c>
      <c r="Z397" s="478">
        <f t="shared" si="155"/>
        <v>13.153021497000001</v>
      </c>
      <c r="AA397" s="465">
        <f t="shared" si="156"/>
        <v>977.76120106999997</v>
      </c>
      <c r="AB397" s="429">
        <f t="shared" si="157"/>
        <v>4.7637573742752737E-2</v>
      </c>
      <c r="AC397" s="454">
        <f t="shared" si="158"/>
        <v>97.164289223652588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45.516932369999999</v>
      </c>
      <c r="V398" s="475">
        <f t="shared" si="151"/>
        <v>33.192086069999995</v>
      </c>
      <c r="W398" s="460">
        <f t="shared" si="152"/>
        <v>50.744367179999998</v>
      </c>
      <c r="X398" s="476">
        <f t="shared" si="153"/>
        <v>285.63893787000001</v>
      </c>
      <c r="Y398" s="476">
        <f t="shared" si="154"/>
        <v>447.13692386999998</v>
      </c>
      <c r="Z398" s="478">
        <f t="shared" si="155"/>
        <v>14.151451305</v>
      </c>
      <c r="AA398" s="465">
        <f t="shared" si="156"/>
        <v>876.38069866500007</v>
      </c>
      <c r="AB398" s="429">
        <f t="shared" si="157"/>
        <v>4.2698206999512794E-2</v>
      </c>
      <c r="AC398" s="454">
        <f t="shared" si="158"/>
        <v>99.855040357940368</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28.223719208999999</v>
      </c>
      <c r="V399" s="475">
        <f t="shared" si="151"/>
        <v>22.563506272999998</v>
      </c>
      <c r="W399" s="460">
        <f t="shared" si="152"/>
        <v>33.522539825999999</v>
      </c>
      <c r="X399" s="476">
        <f t="shared" si="153"/>
        <v>170.09209059700001</v>
      </c>
      <c r="Y399" s="476">
        <f t="shared" si="154"/>
        <v>303.95729769299999</v>
      </c>
      <c r="Z399" s="478">
        <f t="shared" si="155"/>
        <v>22.993636904999999</v>
      </c>
      <c r="AA399" s="465">
        <f t="shared" si="156"/>
        <v>581.35279050299994</v>
      </c>
      <c r="AB399" s="429">
        <f t="shared" si="157"/>
        <v>2.8324131084190008E-2</v>
      </c>
      <c r="AC399" s="454">
        <f t="shared" si="158"/>
        <v>99.278602214375695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55.218429503999999</v>
      </c>
      <c r="V400" s="475">
        <f t="shared" si="151"/>
        <v>47.937058356000001</v>
      </c>
      <c r="W400" s="460">
        <f t="shared" si="152"/>
        <v>61.644695261999999</v>
      </c>
      <c r="X400" s="476">
        <f t="shared" si="153"/>
        <v>414.91955719500004</v>
      </c>
      <c r="Y400" s="476">
        <f t="shared" si="154"/>
        <v>736.09317986400004</v>
      </c>
      <c r="Z400" s="478">
        <f t="shared" si="155"/>
        <v>16.405665902999999</v>
      </c>
      <c r="AA400" s="465">
        <f t="shared" si="156"/>
        <v>1332.2185860840002</v>
      </c>
      <c r="AB400" s="429">
        <f t="shared" si="157"/>
        <v>6.490711747059684E-2</v>
      </c>
      <c r="AC400" s="454">
        <f t="shared" si="158"/>
        <v>104.39308039342419</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33.550528346999997</v>
      </c>
      <c r="V403" s="475">
        <f t="shared" si="151"/>
        <v>24.953547465</v>
      </c>
      <c r="W403" s="460">
        <f t="shared" si="152"/>
        <v>44.975134697999998</v>
      </c>
      <c r="X403" s="476">
        <f t="shared" si="153"/>
        <v>237.23264250400001</v>
      </c>
      <c r="Y403" s="476">
        <f t="shared" si="154"/>
        <v>371.36209370400002</v>
      </c>
      <c r="Z403" s="478">
        <f t="shared" si="155"/>
        <v>8.365442088</v>
      </c>
      <c r="AA403" s="465">
        <f t="shared" si="156"/>
        <v>720.43938880600001</v>
      </c>
      <c r="AB403" s="429">
        <f t="shared" si="157"/>
        <v>3.51005792353715E-2</v>
      </c>
      <c r="AC403" s="454">
        <f t="shared" si="158"/>
        <v>100.63983336620512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60.497091836999999</v>
      </c>
      <c r="V404" s="475">
        <f t="shared" si="151"/>
        <v>44.992413444</v>
      </c>
      <c r="W404" s="460">
        <f t="shared" si="152"/>
        <v>76.611344369999998</v>
      </c>
      <c r="X404" s="476">
        <f t="shared" si="153"/>
        <v>426.02187628000001</v>
      </c>
      <c r="Y404" s="476">
        <f t="shared" si="154"/>
        <v>598.91171256000007</v>
      </c>
      <c r="Z404" s="478">
        <f t="shared" si="155"/>
        <v>14.874425493</v>
      </c>
      <c r="AA404" s="465">
        <f t="shared" si="156"/>
        <v>1221.9088639839999</v>
      </c>
      <c r="AB404" s="429">
        <f t="shared" si="157"/>
        <v>5.9532709572911083E-2</v>
      </c>
      <c r="AC404" s="454">
        <f t="shared" si="158"/>
        <v>99.254746131740063</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170.48406230099999</v>
      </c>
      <c r="V405" s="475">
        <f t="shared" si="151"/>
        <v>136.15661281199999</v>
      </c>
      <c r="W405" s="460">
        <f t="shared" si="152"/>
        <v>201.96801574799997</v>
      </c>
      <c r="X405" s="476">
        <f t="shared" si="153"/>
        <v>1134.8488278270002</v>
      </c>
      <c r="Y405" s="476">
        <f t="shared" si="154"/>
        <v>1881.9742491270001</v>
      </c>
      <c r="Z405" s="478">
        <f t="shared" si="155"/>
        <v>69.478789887000005</v>
      </c>
      <c r="AA405" s="465">
        <f t="shared" si="156"/>
        <v>3594.910557702</v>
      </c>
      <c r="AB405" s="429">
        <f t="shared" si="157"/>
        <v>0.17514789562494518</v>
      </c>
      <c r="AC405" s="454">
        <f t="shared" si="158"/>
        <v>100.70471744607892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619.95176006399993</v>
      </c>
      <c r="V406" s="475">
        <f t="shared" si="151"/>
        <v>445.86417701099998</v>
      </c>
      <c r="W406" s="460">
        <f t="shared" si="152"/>
        <v>678.32719781399999</v>
      </c>
      <c r="X406" s="476">
        <f t="shared" si="153"/>
        <v>3788.4052147369998</v>
      </c>
      <c r="Y406" s="476">
        <f t="shared" si="154"/>
        <v>5977.1193033509999</v>
      </c>
      <c r="Z406" s="478">
        <f t="shared" si="155"/>
        <v>124.65368295899999</v>
      </c>
      <c r="AA406" s="465">
        <f t="shared" si="156"/>
        <v>11634.321335936002</v>
      </c>
      <c r="AB406" s="429">
        <f t="shared" si="157"/>
        <v>0.56683660589213158</v>
      </c>
      <c r="AC406" s="454">
        <f t="shared" si="158"/>
        <v>99.881094244275332</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331.69419958500004</v>
      </c>
      <c r="V408" s="475">
        <f t="shared" si="151"/>
        <v>242.56161403100003</v>
      </c>
      <c r="W408" s="460">
        <f t="shared" si="152"/>
        <v>381.422260026</v>
      </c>
      <c r="X408" s="476">
        <f t="shared" si="153"/>
        <v>1867.6870895539998</v>
      </c>
      <c r="Y408" s="476">
        <f t="shared" si="154"/>
        <v>3196.037217303</v>
      </c>
      <c r="Z408" s="478">
        <f t="shared" si="155"/>
        <v>128.738956239</v>
      </c>
      <c r="AA408" s="465">
        <f t="shared" si="156"/>
        <v>6148.1413367380001</v>
      </c>
      <c r="AB408" s="429">
        <f t="shared" si="157"/>
        <v>0.29954403589466505</v>
      </c>
      <c r="AC408" s="454">
        <f t="shared" si="158"/>
        <v>98.685139597761676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227.00256585299999</v>
      </c>
      <c r="V409" s="475">
        <f t="shared" si="151"/>
        <v>143.18440772900001</v>
      </c>
      <c r="W409" s="460">
        <f t="shared" si="152"/>
        <v>244.32246850199999</v>
      </c>
      <c r="X409" s="476">
        <f t="shared" si="153"/>
        <v>1169.9543112399999</v>
      </c>
      <c r="Y409" s="476">
        <f t="shared" si="154"/>
        <v>2152.8615503430001</v>
      </c>
      <c r="Z409" s="478">
        <f t="shared" si="155"/>
        <v>116.528213799</v>
      </c>
      <c r="AA409" s="465">
        <f t="shared" si="156"/>
        <v>4053.8535174660001</v>
      </c>
      <c r="AB409" s="429">
        <f t="shared" si="157"/>
        <v>0.1975080885488916</v>
      </c>
      <c r="AC409" s="454">
        <f t="shared" si="158"/>
        <v>99.611147241570009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366.19396380000001</v>
      </c>
      <c r="V410" s="475">
        <f t="shared" si="151"/>
        <v>264.06571801500002</v>
      </c>
      <c r="W410" s="460">
        <f t="shared" si="152"/>
        <v>405.41528406599997</v>
      </c>
      <c r="X410" s="476">
        <f t="shared" si="153"/>
        <v>2195.0875994190001</v>
      </c>
      <c r="Y410" s="476">
        <f t="shared" si="154"/>
        <v>3630.9943266659998</v>
      </c>
      <c r="Z410" s="478">
        <f t="shared" si="155"/>
        <v>138.02921854200002</v>
      </c>
      <c r="AA410" s="465">
        <f t="shared" si="156"/>
        <v>6999.7861105080001</v>
      </c>
      <c r="AB410" s="429">
        <f t="shared" si="157"/>
        <v>0.34103708211975642</v>
      </c>
      <c r="AC410" s="454">
        <f t="shared" si="158"/>
        <v>99.891189100236701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210.991863411</v>
      </c>
      <c r="V411" s="475">
        <f t="shared" si="151"/>
        <v>146.882852754</v>
      </c>
      <c r="W411" s="460">
        <f t="shared" si="152"/>
        <v>235.223421954</v>
      </c>
      <c r="X411" s="476">
        <f t="shared" si="153"/>
        <v>1119.9917683240001</v>
      </c>
      <c r="Y411" s="476">
        <f t="shared" si="154"/>
        <v>2072.6847758610002</v>
      </c>
      <c r="Z411" s="478">
        <f t="shared" si="155"/>
        <v>107.646717009</v>
      </c>
      <c r="AA411" s="465">
        <f t="shared" si="156"/>
        <v>3893.4213993130002</v>
      </c>
      <c r="AB411" s="429">
        <f t="shared" si="157"/>
        <v>0.18969166379113278</v>
      </c>
      <c r="AC411" s="454">
        <f t="shared" si="158"/>
        <v>99.292977619296764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235.83765933000001</v>
      </c>
      <c r="V412" s="475">
        <f t="shared" si="151"/>
        <v>156.45241529500001</v>
      </c>
      <c r="W412" s="460">
        <f t="shared" si="152"/>
        <v>262.92265662</v>
      </c>
      <c r="X412" s="476">
        <f t="shared" si="153"/>
        <v>1339.360060038</v>
      </c>
      <c r="Y412" s="476">
        <f t="shared" si="154"/>
        <v>2316.7581828299999</v>
      </c>
      <c r="Z412" s="478">
        <f t="shared" si="155"/>
        <v>113.236008168</v>
      </c>
      <c r="AA412" s="465">
        <f t="shared" si="156"/>
        <v>4424.5669822809996</v>
      </c>
      <c r="AB412" s="429">
        <f t="shared" si="157"/>
        <v>0.21556964590894029</v>
      </c>
      <c r="AC412" s="454">
        <f t="shared" si="158"/>
        <v>99.945186192791297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290.18328916499996</v>
      </c>
      <c r="V413" s="475">
        <f t="shared" si="151"/>
        <v>203.99180719499998</v>
      </c>
      <c r="W413" s="460">
        <f t="shared" si="152"/>
        <v>323.50966131000001</v>
      </c>
      <c r="X413" s="476">
        <f t="shared" si="153"/>
        <v>1612.3945554859999</v>
      </c>
      <c r="Y413" s="476">
        <f t="shared" si="154"/>
        <v>2843.3051107020001</v>
      </c>
      <c r="Z413" s="478">
        <f t="shared" si="155"/>
        <v>111.496496898</v>
      </c>
      <c r="AA413" s="465">
        <f t="shared" si="156"/>
        <v>5384.8809207560007</v>
      </c>
      <c r="AB413" s="429">
        <f t="shared" si="157"/>
        <v>0.2623571703169793</v>
      </c>
      <c r="AC413" s="454">
        <f t="shared" si="158"/>
        <v>99.535665934609128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580.2037017209999</v>
      </c>
      <c r="V414" s="475">
        <f t="shared" si="151"/>
        <v>419.52987933999998</v>
      </c>
      <c r="W414" s="460">
        <f t="shared" si="152"/>
        <v>672.02493029999994</v>
      </c>
      <c r="X414" s="476">
        <f t="shared" si="153"/>
        <v>3576.3417292459999</v>
      </c>
      <c r="Y414" s="476">
        <f t="shared" si="154"/>
        <v>5685.6846259079994</v>
      </c>
      <c r="Z414" s="478">
        <f t="shared" si="155"/>
        <v>173.182989144</v>
      </c>
      <c r="AA414" s="465">
        <f t="shared" si="156"/>
        <v>11106.967855658999</v>
      </c>
      <c r="AB414" s="429">
        <f t="shared" si="157"/>
        <v>0.54114337908204624</v>
      </c>
      <c r="AC414" s="454">
        <f t="shared" si="158"/>
        <v>99.494654622037444</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317.29649597100001</v>
      </c>
      <c r="V415" s="475">
        <f t="shared" si="151"/>
        <v>217.96870503099998</v>
      </c>
      <c r="W415" s="460">
        <f t="shared" si="152"/>
        <v>374.12776299000001</v>
      </c>
      <c r="X415" s="476">
        <f t="shared" si="153"/>
        <v>1886.6132037610002</v>
      </c>
      <c r="Y415" s="476">
        <f t="shared" si="154"/>
        <v>3268.9264107150002</v>
      </c>
      <c r="Z415" s="478">
        <f t="shared" si="155"/>
        <v>147.22172545499998</v>
      </c>
      <c r="AA415" s="465">
        <f t="shared" si="156"/>
        <v>6212.154303923</v>
      </c>
      <c r="AB415" s="429">
        <f t="shared" si="157"/>
        <v>0.30266281626908648</v>
      </c>
      <c r="AC415" s="454">
        <f t="shared" si="158"/>
        <v>100.21496939196891</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279.37102901400004</v>
      </c>
      <c r="V416" s="475">
        <f t="shared" si="151"/>
        <v>213.36714909399998</v>
      </c>
      <c r="W416" s="460">
        <f t="shared" si="152"/>
        <v>340.26508002600002</v>
      </c>
      <c r="X416" s="476">
        <f t="shared" si="153"/>
        <v>1724.3903489670001</v>
      </c>
      <c r="Y416" s="476">
        <f t="shared" si="154"/>
        <v>3142.022571639</v>
      </c>
      <c r="Z416" s="478">
        <f t="shared" si="155"/>
        <v>134.53533539100002</v>
      </c>
      <c r="AA416" s="465">
        <f t="shared" si="156"/>
        <v>5833.9515141310012</v>
      </c>
      <c r="AB416" s="429">
        <f t="shared" si="157"/>
        <v>0.2842363709686237</v>
      </c>
      <c r="AC416" s="454">
        <f t="shared" si="158"/>
        <v>100.78757629975279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770.91274008000005</v>
      </c>
      <c r="V417" s="475">
        <f t="shared" si="151"/>
        <v>595.38699876700002</v>
      </c>
      <c r="W417" s="460">
        <f t="shared" si="152"/>
        <v>918.157199526</v>
      </c>
      <c r="X417" s="476">
        <f t="shared" si="153"/>
        <v>5189.4759912709997</v>
      </c>
      <c r="Y417" s="476">
        <f t="shared" si="154"/>
        <v>8217.2796928740008</v>
      </c>
      <c r="Z417" s="478">
        <f t="shared" si="155"/>
        <v>197.47253896799998</v>
      </c>
      <c r="AA417" s="465">
        <f t="shared" si="156"/>
        <v>15888.685161486001</v>
      </c>
      <c r="AB417" s="429">
        <f t="shared" si="157"/>
        <v>0.77411377157057248</v>
      </c>
      <c r="AC417" s="454">
        <f t="shared" si="158"/>
        <v>100.58731776845224</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458.70710123700002</v>
      </c>
      <c r="V418" s="475">
        <f t="shared" si="151"/>
        <v>329.07109166800001</v>
      </c>
      <c r="W418" s="460">
        <f t="shared" si="152"/>
        <v>512.36288612999999</v>
      </c>
      <c r="X418" s="476">
        <f t="shared" si="153"/>
        <v>2679.4837533750001</v>
      </c>
      <c r="Y418" s="476">
        <f t="shared" si="154"/>
        <v>4524.809311512</v>
      </c>
      <c r="Z418" s="478">
        <f t="shared" si="155"/>
        <v>166.993264173</v>
      </c>
      <c r="AA418" s="465">
        <f t="shared" si="156"/>
        <v>8671.4274080949999</v>
      </c>
      <c r="AB418" s="429">
        <f t="shared" si="157"/>
        <v>0.42248123790962239</v>
      </c>
      <c r="AC418" s="454">
        <f t="shared" si="158"/>
        <v>99.690242607252983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120.637578159</v>
      </c>
      <c r="V420" s="475">
        <f t="shared" si="151"/>
        <v>77.034944832999997</v>
      </c>
      <c r="W420" s="460">
        <f t="shared" si="152"/>
        <v>141.33126304800001</v>
      </c>
      <c r="X420" s="476">
        <f t="shared" si="153"/>
        <v>615.88077064799995</v>
      </c>
      <c r="Y420" s="476">
        <f t="shared" si="154"/>
        <v>1251.8944633440001</v>
      </c>
      <c r="Z420" s="478">
        <f t="shared" si="155"/>
        <v>82.245577935</v>
      </c>
      <c r="AA420" s="465">
        <f t="shared" si="156"/>
        <v>2289.0245979669999</v>
      </c>
      <c r="AB420" s="429">
        <f t="shared" si="157"/>
        <v>0.1115237319350548</v>
      </c>
      <c r="AC420" s="454">
        <f t="shared" si="158"/>
        <v>100.08687139117021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118.42364551499999</v>
      </c>
      <c r="V421" s="475">
        <f t="shared" si="151"/>
        <v>73.119232636999996</v>
      </c>
      <c r="W421" s="460">
        <f t="shared" si="152"/>
        <v>130.99042068</v>
      </c>
      <c r="X421" s="476">
        <f t="shared" si="153"/>
        <v>662.66688831200008</v>
      </c>
      <c r="Y421" s="476">
        <f t="shared" si="154"/>
        <v>1242.9128855429999</v>
      </c>
      <c r="Z421" s="478">
        <f t="shared" si="155"/>
        <v>71.542623570000003</v>
      </c>
      <c r="AA421" s="465">
        <f t="shared" si="156"/>
        <v>2299.6556962570003</v>
      </c>
      <c r="AB421" s="429">
        <f t="shared" si="157"/>
        <v>0.11204169043883071</v>
      </c>
      <c r="AC421" s="454">
        <f t="shared" si="158"/>
        <v>101.46264754591765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813.42691831800005</v>
      </c>
      <c r="V422" s="475">
        <f t="shared" si="151"/>
        <v>584.218627696</v>
      </c>
      <c r="W422" s="460">
        <f t="shared" si="152"/>
        <v>944.36275451999995</v>
      </c>
      <c r="X422" s="476">
        <f t="shared" si="153"/>
        <v>5467.5891566010005</v>
      </c>
      <c r="Y422" s="476">
        <f t="shared" si="154"/>
        <v>8671.5032887979996</v>
      </c>
      <c r="Z422" s="478">
        <f t="shared" si="155"/>
        <v>197.614462863</v>
      </c>
      <c r="AA422" s="465">
        <f t="shared" si="156"/>
        <v>16678.715208795998</v>
      </c>
      <c r="AB422" s="429">
        <f t="shared" si="157"/>
        <v>0.8126048822799512</v>
      </c>
      <c r="AC422" s="454">
        <f t="shared" si="158"/>
        <v>101.39943741157644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733.20711836399994</v>
      </c>
      <c r="V423" s="475">
        <f t="shared" si="151"/>
        <v>535.13982778299999</v>
      </c>
      <c r="W423" s="460">
        <f t="shared" si="152"/>
        <v>818.126702142</v>
      </c>
      <c r="X423" s="476">
        <f t="shared" si="153"/>
        <v>4533.9377652140001</v>
      </c>
      <c r="Y423" s="476">
        <f t="shared" si="154"/>
        <v>7208.9707146029996</v>
      </c>
      <c r="Z423" s="478">
        <f t="shared" si="155"/>
        <v>176.96756559299999</v>
      </c>
      <c r="AA423" s="465">
        <f t="shared" si="156"/>
        <v>14006.349693699</v>
      </c>
      <c r="AB423" s="429">
        <f t="shared" si="157"/>
        <v>0.68240436997315468</v>
      </c>
      <c r="AC423" s="454">
        <f t="shared" si="158"/>
        <v>99.912738333086367</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545.93542023299995</v>
      </c>
      <c r="V424" s="475">
        <f t="shared" si="151"/>
        <v>401.45395220700004</v>
      </c>
      <c r="W424" s="460">
        <f t="shared" si="152"/>
        <v>588.85437797400004</v>
      </c>
      <c r="X424" s="476">
        <f t="shared" si="153"/>
        <v>3030.3618789729999</v>
      </c>
      <c r="Y424" s="476">
        <f t="shared" si="154"/>
        <v>4915.481922162</v>
      </c>
      <c r="Z424" s="478">
        <f t="shared" si="155"/>
        <v>154.80706924500001</v>
      </c>
      <c r="AA424" s="465">
        <f t="shared" si="156"/>
        <v>9636.8946207940007</v>
      </c>
      <c r="AB424" s="429">
        <f t="shared" si="157"/>
        <v>0.46951983536146169</v>
      </c>
      <c r="AC424" s="454">
        <f t="shared" si="158"/>
        <v>98.111134322898963</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108.275900166</v>
      </c>
      <c r="V425" s="475">
        <f t="shared" si="151"/>
        <v>72.755677137000006</v>
      </c>
      <c r="W425" s="460">
        <f t="shared" si="152"/>
        <v>126.01985957399999</v>
      </c>
      <c r="X425" s="476">
        <f t="shared" si="153"/>
        <v>571.34521343899996</v>
      </c>
      <c r="Y425" s="476">
        <f t="shared" si="154"/>
        <v>1191.6055772460002</v>
      </c>
      <c r="Z425" s="478">
        <f t="shared" si="155"/>
        <v>83.473129626000002</v>
      </c>
      <c r="AA425" s="465">
        <f t="shared" si="156"/>
        <v>2153.4753571880005</v>
      </c>
      <c r="AB425" s="429">
        <f t="shared" si="157"/>
        <v>0.10491962763400733</v>
      </c>
      <c r="AC425" s="454">
        <f t="shared" si="158"/>
        <v>100.82561834938855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546.88317276599992</v>
      </c>
      <c r="V426" s="475">
        <f t="shared" si="151"/>
        <v>392.79207177100005</v>
      </c>
      <c r="W426" s="460">
        <f t="shared" si="152"/>
        <v>633.02163913800007</v>
      </c>
      <c r="X426" s="476">
        <f t="shared" si="153"/>
        <v>3411.2140582520001</v>
      </c>
      <c r="Y426" s="476">
        <f t="shared" si="154"/>
        <v>5580.259660836</v>
      </c>
      <c r="Z426" s="478">
        <f t="shared" si="155"/>
        <v>166.22505118800001</v>
      </c>
      <c r="AA426" s="465">
        <f t="shared" si="156"/>
        <v>10730.395653951</v>
      </c>
      <c r="AB426" s="429">
        <f t="shared" si="157"/>
        <v>0.5227963777808039</v>
      </c>
      <c r="AC426" s="454">
        <f t="shared" si="158"/>
        <v>100.29787189837771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199.89145499399999</v>
      </c>
      <c r="V427" s="475">
        <f t="shared" si="151"/>
        <v>168.25403600499999</v>
      </c>
      <c r="W427" s="460">
        <f t="shared" si="152"/>
        <v>278.55370225199999</v>
      </c>
      <c r="X427" s="476">
        <f t="shared" si="153"/>
        <v>1458.4363396460001</v>
      </c>
      <c r="Y427" s="476">
        <f t="shared" si="154"/>
        <v>2520.9739912139999</v>
      </c>
      <c r="Z427" s="478">
        <f t="shared" si="155"/>
        <v>124.286427285</v>
      </c>
      <c r="AA427" s="465">
        <f t="shared" si="156"/>
        <v>4750.3959513959999</v>
      </c>
      <c r="AB427" s="429">
        <f t="shared" si="157"/>
        <v>0.23144438252842875</v>
      </c>
      <c r="AC427" s="454">
        <f t="shared" si="158"/>
        <v>101.21138409323447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225.03074454</v>
      </c>
      <c r="V428" s="475">
        <f t="shared" si="151"/>
        <v>142.601383419</v>
      </c>
      <c r="W428" s="460">
        <f t="shared" si="152"/>
        <v>250.87461155999998</v>
      </c>
      <c r="X428" s="476">
        <f t="shared" si="153"/>
        <v>1275.7938165830001</v>
      </c>
      <c r="Y428" s="476">
        <f t="shared" si="154"/>
        <v>2210.5961375399997</v>
      </c>
      <c r="Z428" s="478">
        <f t="shared" si="155"/>
        <v>111.112455462</v>
      </c>
      <c r="AA428" s="465">
        <f t="shared" si="156"/>
        <v>4216.0091491040002</v>
      </c>
      <c r="AB428" s="429">
        <f t="shared" si="157"/>
        <v>0.20540848473101098</v>
      </c>
      <c r="AC428" s="454">
        <f t="shared" si="158"/>
        <v>100.25149553653306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202.412921004</v>
      </c>
      <c r="V429" s="475">
        <f t="shared" si="151"/>
        <v>137.250187756</v>
      </c>
      <c r="W429" s="460">
        <f t="shared" si="152"/>
        <v>234.75036392999999</v>
      </c>
      <c r="X429" s="476">
        <f t="shared" si="153"/>
        <v>1121.7793795780001</v>
      </c>
      <c r="Y429" s="476">
        <f t="shared" si="154"/>
        <v>2054.9125343250003</v>
      </c>
      <c r="Z429" s="478">
        <f t="shared" si="155"/>
        <v>105.249730767</v>
      </c>
      <c r="AA429" s="465">
        <f t="shared" si="156"/>
        <v>3856.3551173600003</v>
      </c>
      <c r="AB429" s="429">
        <f t="shared" si="157"/>
        <v>0.18788575480438491</v>
      </c>
      <c r="AC429" s="454">
        <f t="shared" si="158"/>
        <v>99.868114639942547</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131.23357235099999</v>
      </c>
      <c r="V430" s="475">
        <f t="shared" si="151"/>
        <v>94.419594807999999</v>
      </c>
      <c r="W430" s="460">
        <f t="shared" si="152"/>
        <v>158.39698206599999</v>
      </c>
      <c r="X430" s="476">
        <f t="shared" si="153"/>
        <v>751.99386447900008</v>
      </c>
      <c r="Y430" s="476">
        <f t="shared" si="154"/>
        <v>1395.724161069</v>
      </c>
      <c r="Z430" s="478">
        <f t="shared" si="155"/>
        <v>82.567913576999999</v>
      </c>
      <c r="AA430" s="465">
        <f t="shared" si="156"/>
        <v>2614.3360883500004</v>
      </c>
      <c r="AB430" s="429">
        <f t="shared" si="157"/>
        <v>0.1273732564360536</v>
      </c>
      <c r="AC430" s="454">
        <f t="shared" si="158"/>
        <v>99.841816848695046</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311.35294291499997</v>
      </c>
      <c r="V431" s="475">
        <f t="shared" si="151"/>
        <v>208.32470069400003</v>
      </c>
      <c r="W431" s="460">
        <f t="shared" si="152"/>
        <v>318.488722956</v>
      </c>
      <c r="X431" s="476">
        <f t="shared" si="153"/>
        <v>1524.8602783699998</v>
      </c>
      <c r="Y431" s="476">
        <f t="shared" si="154"/>
        <v>2728.4075106749997</v>
      </c>
      <c r="Z431" s="478">
        <f t="shared" si="155"/>
        <v>129.31601568900001</v>
      </c>
      <c r="AA431" s="465">
        <f t="shared" si="156"/>
        <v>5220.7501712989997</v>
      </c>
      <c r="AB431" s="429">
        <f t="shared" si="157"/>
        <v>0.25436054427766136</v>
      </c>
      <c r="AC431" s="454">
        <f t="shared" si="158"/>
        <v>98.159597646238367</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378.26962910099996</v>
      </c>
      <c r="V432" s="475">
        <f t="shared" si="151"/>
        <v>275.634104009</v>
      </c>
      <c r="W432" s="460">
        <f t="shared" si="152"/>
        <v>421.39195926600001</v>
      </c>
      <c r="X432" s="476">
        <f t="shared" si="153"/>
        <v>2181.0908010319999</v>
      </c>
      <c r="Y432" s="476">
        <f t="shared" si="154"/>
        <v>3602.4813330030001</v>
      </c>
      <c r="Z432" s="478">
        <f t="shared" si="155"/>
        <v>150.13145147999998</v>
      </c>
      <c r="AA432" s="465">
        <f t="shared" si="156"/>
        <v>7008.999277891</v>
      </c>
      <c r="AB432" s="429">
        <f t="shared" si="157"/>
        <v>0.34148595750991473</v>
      </c>
      <c r="AC432" s="454">
        <f t="shared" si="158"/>
        <v>98.864612631168129</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118.47860495100001</v>
      </c>
      <c r="V433" s="475">
        <f t="shared" si="151"/>
        <v>75.529304917000005</v>
      </c>
      <c r="W433" s="460">
        <f t="shared" si="152"/>
        <v>143.27637740399999</v>
      </c>
      <c r="X433" s="476">
        <f t="shared" si="153"/>
        <v>738.75465049100001</v>
      </c>
      <c r="Y433" s="476">
        <f t="shared" si="154"/>
        <v>1262.4880792859999</v>
      </c>
      <c r="Z433" s="478">
        <f t="shared" si="155"/>
        <v>71.598456978000002</v>
      </c>
      <c r="AA433" s="465">
        <f t="shared" si="156"/>
        <v>2410.1254740269997</v>
      </c>
      <c r="AB433" s="429">
        <f t="shared" si="157"/>
        <v>0.11742389642031667</v>
      </c>
      <c r="AC433" s="454">
        <f t="shared" si="158"/>
        <v>101.04641112652457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124.671585339</v>
      </c>
      <c r="V434" s="475">
        <f t="shared" si="151"/>
        <v>78.869278752</v>
      </c>
      <c r="W434" s="460">
        <f t="shared" si="152"/>
        <v>134.06135047200002</v>
      </c>
      <c r="X434" s="476">
        <f t="shared" si="153"/>
        <v>633.30392811400009</v>
      </c>
      <c r="Y434" s="476">
        <f t="shared" si="154"/>
        <v>1243.3123679129999</v>
      </c>
      <c r="Z434" s="478">
        <f t="shared" si="155"/>
        <v>81.092214353999992</v>
      </c>
      <c r="AA434" s="465">
        <f t="shared" si="156"/>
        <v>2295.310724944</v>
      </c>
      <c r="AB434" s="429">
        <f t="shared" si="157"/>
        <v>0.11182999877924482</v>
      </c>
      <c r="AC434" s="454">
        <f t="shared" si="158"/>
        <v>100.23263793577443</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100.60326794699999</v>
      </c>
      <c r="V435" s="475">
        <f t="shared" si="151"/>
        <v>75.310178184999998</v>
      </c>
      <c r="W435" s="460">
        <f t="shared" si="152"/>
        <v>138.84502550400001</v>
      </c>
      <c r="X435" s="476">
        <f t="shared" si="153"/>
        <v>620.72642345999998</v>
      </c>
      <c r="Y435" s="476">
        <f t="shared" si="154"/>
        <v>1264.371201513</v>
      </c>
      <c r="Z435" s="478">
        <f t="shared" si="155"/>
        <v>84.718951646999997</v>
      </c>
      <c r="AA435" s="465">
        <f t="shared" si="156"/>
        <v>2284.5750482559997</v>
      </c>
      <c r="AB435" s="429">
        <f t="shared" si="157"/>
        <v>0.11130694510382459</v>
      </c>
      <c r="AC435" s="454">
        <f t="shared" si="158"/>
        <v>101.28522673054793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700.6529273939999</v>
      </c>
      <c r="V436" s="475">
        <f t="shared" si="151"/>
        <v>541.65280858699998</v>
      </c>
      <c r="W436" s="460">
        <f t="shared" si="152"/>
        <v>860.51511464400005</v>
      </c>
      <c r="X436" s="476">
        <f t="shared" si="153"/>
        <v>4837.9261017230001</v>
      </c>
      <c r="Y436" s="476">
        <f t="shared" si="154"/>
        <v>7814.6770572990008</v>
      </c>
      <c r="Z436" s="478">
        <f t="shared" si="155"/>
        <v>208.81809774000001</v>
      </c>
      <c r="AA436" s="465">
        <f t="shared" si="156"/>
        <v>14964.242107387003</v>
      </c>
      <c r="AB436" s="429">
        <f t="shared" si="157"/>
        <v>0.72907391509802688</v>
      </c>
      <c r="AC436" s="454">
        <f t="shared" si="158"/>
        <v>101.12608262039838</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364.61806012800002</v>
      </c>
      <c r="V437" s="475">
        <f t="shared" si="151"/>
        <v>237.001922608</v>
      </c>
      <c r="W437" s="460">
        <f t="shared" si="152"/>
        <v>406.49296339199998</v>
      </c>
      <c r="X437" s="476">
        <f t="shared" si="153"/>
        <v>2206.9392629569998</v>
      </c>
      <c r="Y437" s="476">
        <f t="shared" si="154"/>
        <v>3581.836237728</v>
      </c>
      <c r="Z437" s="478">
        <f t="shared" si="155"/>
        <v>139.753868727</v>
      </c>
      <c r="AA437" s="465">
        <f t="shared" si="156"/>
        <v>6936.6423155399998</v>
      </c>
      <c r="AB437" s="429">
        <f t="shared" si="157"/>
        <v>0.33796064874738124</v>
      </c>
      <c r="AC437" s="454">
        <f t="shared" si="158"/>
        <v>100.48102791875779</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573.40819065599999</v>
      </c>
      <c r="V439" s="475">
        <f t="shared" si="151"/>
        <v>432.35560660599998</v>
      </c>
      <c r="W439" s="460">
        <f t="shared" si="152"/>
        <v>642.68871924600001</v>
      </c>
      <c r="X439" s="476">
        <f t="shared" si="153"/>
        <v>3703.523534854</v>
      </c>
      <c r="Y439" s="476">
        <f t="shared" si="154"/>
        <v>5969.3944905629996</v>
      </c>
      <c r="Z439" s="478">
        <f t="shared" si="155"/>
        <v>173.461804239</v>
      </c>
      <c r="AA439" s="465">
        <f t="shared" si="156"/>
        <v>11494.832346163999</v>
      </c>
      <c r="AB439" s="429">
        <f t="shared" si="157"/>
        <v>0.56004055279727161</v>
      </c>
      <c r="AC439" s="454">
        <f t="shared" si="158"/>
        <v>100.67260256187616</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417.122935488</v>
      </c>
      <c r="V440" s="475">
        <f t="shared" si="151"/>
        <v>308.91866125999996</v>
      </c>
      <c r="W440" s="460">
        <f t="shared" si="152"/>
        <v>485.59184198999998</v>
      </c>
      <c r="X440" s="476">
        <f t="shared" si="153"/>
        <v>2595.7964355180002</v>
      </c>
      <c r="Y440" s="476">
        <f t="shared" si="154"/>
        <v>4429.110137697</v>
      </c>
      <c r="Z440" s="478">
        <f t="shared" si="155"/>
        <v>155.577125142</v>
      </c>
      <c r="AA440" s="465">
        <f t="shared" si="156"/>
        <v>8392.1171370949996</v>
      </c>
      <c r="AB440" s="429">
        <f t="shared" si="157"/>
        <v>0.40887294212399511</v>
      </c>
      <c r="AC440" s="454">
        <f t="shared" si="158"/>
        <v>100.5941809806865</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145.76435628299998</v>
      </c>
      <c r="V441" s="475">
        <f t="shared" si="151"/>
        <v>101.59636781799999</v>
      </c>
      <c r="W441" s="460">
        <f t="shared" si="152"/>
        <v>187.340222646</v>
      </c>
      <c r="X441" s="476">
        <f t="shared" si="153"/>
        <v>928.76436409900009</v>
      </c>
      <c r="Y441" s="476">
        <f t="shared" si="154"/>
        <v>1775.7675316709999</v>
      </c>
      <c r="Z441" s="478">
        <f t="shared" si="155"/>
        <v>98.483175525000007</v>
      </c>
      <c r="AA441" s="465">
        <f t="shared" si="156"/>
        <v>3237.7160180420001</v>
      </c>
      <c r="AB441" s="429">
        <f t="shared" si="157"/>
        <v>0.15774499478889159</v>
      </c>
      <c r="AC441" s="454">
        <f t="shared" si="158"/>
        <v>102.22522545605968</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331.81778013300004</v>
      </c>
      <c r="V442" s="475">
        <f t="shared" si="151"/>
        <v>257.80173094499997</v>
      </c>
      <c r="W442" s="460">
        <f t="shared" si="152"/>
        <v>402.93552158400001</v>
      </c>
      <c r="X442" s="476">
        <f t="shared" si="153"/>
        <v>2087.9261204230002</v>
      </c>
      <c r="Y442" s="476">
        <f t="shared" si="154"/>
        <v>3537.4155446699997</v>
      </c>
      <c r="Z442" s="478">
        <f t="shared" si="155"/>
        <v>126.97320741</v>
      </c>
      <c r="AA442" s="465">
        <f t="shared" si="156"/>
        <v>6744.8699051650001</v>
      </c>
      <c r="AB442" s="429">
        <f t="shared" si="157"/>
        <v>0.32861729136004875</v>
      </c>
      <c r="AC442" s="454">
        <f t="shared" si="158"/>
        <v>99.932219633657866</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271.44278872199999</v>
      </c>
      <c r="V443" s="475">
        <f t="shared" si="151"/>
        <v>181.239458246</v>
      </c>
      <c r="W443" s="460">
        <f t="shared" si="152"/>
        <v>302.61689050800004</v>
      </c>
      <c r="X443" s="476">
        <f t="shared" si="153"/>
        <v>1511.0400944209998</v>
      </c>
      <c r="Y443" s="476">
        <f t="shared" si="154"/>
        <v>2751.3241529759998</v>
      </c>
      <c r="Z443" s="478">
        <f t="shared" si="155"/>
        <v>109.47837174599999</v>
      </c>
      <c r="AA443" s="465">
        <f t="shared" si="156"/>
        <v>5127.1417566189994</v>
      </c>
      <c r="AB443" s="429">
        <f t="shared" si="157"/>
        <v>0.24979984197900118</v>
      </c>
      <c r="AC443" s="454">
        <f t="shared" si="158"/>
        <v>100.52086988343878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439.73016897600002</v>
      </c>
      <c r="V444" s="475">
        <f t="shared" si="151"/>
        <v>287.68569157899998</v>
      </c>
      <c r="W444" s="460">
        <f t="shared" si="152"/>
        <v>514.79806584599999</v>
      </c>
      <c r="X444" s="476">
        <f t="shared" si="153"/>
        <v>2958.7045865519999</v>
      </c>
      <c r="Y444" s="476">
        <f t="shared" si="154"/>
        <v>5026.2041160449999</v>
      </c>
      <c r="Z444" s="478">
        <f t="shared" si="155"/>
        <v>126.14117293199999</v>
      </c>
      <c r="AA444" s="465">
        <f t="shared" si="156"/>
        <v>9353.2638019300011</v>
      </c>
      <c r="AB444" s="429">
        <f t="shared" si="157"/>
        <v>0.45570103785286242</v>
      </c>
      <c r="AC444" s="454">
        <f t="shared" si="158"/>
        <v>103.16276692626494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166.782746277</v>
      </c>
      <c r="V445" s="475">
        <f t="shared" si="151"/>
        <v>104.74247636600001</v>
      </c>
      <c r="W445" s="460">
        <f t="shared" si="152"/>
        <v>187.58250196199998</v>
      </c>
      <c r="X445" s="476">
        <f t="shared" si="153"/>
        <v>982.61263300200005</v>
      </c>
      <c r="Y445" s="476">
        <f t="shared" si="154"/>
        <v>1791.7972220610002</v>
      </c>
      <c r="Z445" s="478">
        <f t="shared" si="155"/>
        <v>100.197022539</v>
      </c>
      <c r="AA445" s="465">
        <f t="shared" si="156"/>
        <v>3333.7146022070006</v>
      </c>
      <c r="AB445" s="429">
        <f t="shared" si="157"/>
        <v>0.16242214870679661</v>
      </c>
      <c r="AC445" s="454">
        <f t="shared" si="158"/>
        <v>101.77686544238362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164.021344137</v>
      </c>
      <c r="V446" s="475">
        <f t="shared" si="151"/>
        <v>115.71485158199999</v>
      </c>
      <c r="W446" s="460">
        <f t="shared" si="152"/>
        <v>177.33890492399999</v>
      </c>
      <c r="X446" s="476">
        <f t="shared" si="153"/>
        <v>867.76196035099997</v>
      </c>
      <c r="Y446" s="476">
        <f t="shared" si="154"/>
        <v>1611.2684982870001</v>
      </c>
      <c r="Z446" s="478">
        <f t="shared" si="155"/>
        <v>86.482621512000009</v>
      </c>
      <c r="AA446" s="465">
        <f t="shared" si="156"/>
        <v>3022.588180793</v>
      </c>
      <c r="AB446" s="429">
        <f t="shared" si="157"/>
        <v>0.1472637359704263</v>
      </c>
      <c r="AC446" s="454">
        <f t="shared" si="158"/>
        <v>99.417672518621757</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200.888555994</v>
      </c>
      <c r="V447" s="475">
        <f t="shared" si="151"/>
        <v>138.492905584</v>
      </c>
      <c r="W447" s="460">
        <f t="shared" si="152"/>
        <v>219.640775112</v>
      </c>
      <c r="X447" s="476">
        <f t="shared" si="153"/>
        <v>1119.337976328</v>
      </c>
      <c r="Y447" s="476">
        <f t="shared" si="154"/>
        <v>1993.3983830879999</v>
      </c>
      <c r="Z447" s="478">
        <f t="shared" si="155"/>
        <v>90.226676411999989</v>
      </c>
      <c r="AA447" s="465">
        <f t="shared" si="156"/>
        <v>3761.9852725179999</v>
      </c>
      <c r="AB447" s="429">
        <f t="shared" si="157"/>
        <v>0.18328795481208282</v>
      </c>
      <c r="AC447" s="454">
        <f t="shared" si="158"/>
        <v>99.990524688046193</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366.24653704800005</v>
      </c>
      <c r="V448" s="475">
        <f t="shared" si="151"/>
        <v>233.67378638999998</v>
      </c>
      <c r="W448" s="460">
        <f t="shared" si="152"/>
        <v>402.28409070599997</v>
      </c>
      <c r="X448" s="476">
        <f t="shared" si="153"/>
        <v>2230.971435121</v>
      </c>
      <c r="Y448" s="476">
        <f t="shared" si="154"/>
        <v>3617.754289947</v>
      </c>
      <c r="Z448" s="478">
        <f t="shared" si="155"/>
        <v>116.922935877</v>
      </c>
      <c r="AA448" s="465">
        <f t="shared" si="156"/>
        <v>6967.8530750889995</v>
      </c>
      <c r="AB448" s="429">
        <f t="shared" si="157"/>
        <v>0.33948127040628501</v>
      </c>
      <c r="AC448" s="454">
        <f t="shared" si="158"/>
        <v>100.97628020277405</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167.47032078000001</v>
      </c>
      <c r="V449" s="475">
        <f t="shared" si="151"/>
        <v>124.542921789</v>
      </c>
      <c r="W449" s="460">
        <f t="shared" si="152"/>
        <v>207.51335651400001</v>
      </c>
      <c r="X449" s="476">
        <f t="shared" si="153"/>
        <v>1000.0546092679999</v>
      </c>
      <c r="Y449" s="476">
        <f t="shared" si="154"/>
        <v>1842.6636162900002</v>
      </c>
      <c r="Z449" s="478">
        <f t="shared" si="155"/>
        <v>104.667221502</v>
      </c>
      <c r="AA449" s="465">
        <f t="shared" si="156"/>
        <v>3446.9120461430002</v>
      </c>
      <c r="AB449" s="429">
        <f t="shared" si="157"/>
        <v>0.16793724950757613</v>
      </c>
      <c r="AC449" s="454">
        <f t="shared" si="158"/>
        <v>100.11245821832912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320.82612212699996</v>
      </c>
      <c r="V450" s="475">
        <f t="shared" si="151"/>
        <v>223.29589275399999</v>
      </c>
      <c r="W450" s="460">
        <f t="shared" si="152"/>
        <v>360.17046536399999</v>
      </c>
      <c r="X450" s="476">
        <f t="shared" si="153"/>
        <v>2013.5343488259998</v>
      </c>
      <c r="Y450" s="476">
        <f t="shared" si="154"/>
        <v>3390.6479523840003</v>
      </c>
      <c r="Z450" s="478">
        <f t="shared" si="155"/>
        <v>110.529033747</v>
      </c>
      <c r="AA450" s="465">
        <f t="shared" si="156"/>
        <v>6419.0038152019997</v>
      </c>
      <c r="AB450" s="429">
        <f t="shared" si="157"/>
        <v>0.31274074617305725</v>
      </c>
      <c r="AC450" s="454">
        <f t="shared" si="158"/>
        <v>101.38479847975613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117.734310288</v>
      </c>
      <c r="V451" s="475">
        <f t="shared" si="151"/>
        <v>87.58619157199999</v>
      </c>
      <c r="W451" s="460">
        <f t="shared" si="152"/>
        <v>143.32671763799999</v>
      </c>
      <c r="X451" s="476">
        <f t="shared" si="153"/>
        <v>679.37760633599999</v>
      </c>
      <c r="Y451" s="476">
        <f t="shared" si="154"/>
        <v>1297.7557969319998</v>
      </c>
      <c r="Z451" s="478">
        <f t="shared" si="155"/>
        <v>88.497298314000005</v>
      </c>
      <c r="AA451" s="465">
        <f t="shared" si="156"/>
        <v>2414.2779210799999</v>
      </c>
      <c r="AB451" s="429">
        <f t="shared" si="157"/>
        <v>0.11762620809159562</v>
      </c>
      <c r="AC451" s="454">
        <f t="shared" si="158"/>
        <v>99.996681120350473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134.696818998</v>
      </c>
      <c r="V452" s="475">
        <f t="shared" si="151"/>
        <v>89.491248945999999</v>
      </c>
      <c r="W452" s="460">
        <f t="shared" si="152"/>
        <v>148.24033807800001</v>
      </c>
      <c r="X452" s="476">
        <f t="shared" si="153"/>
        <v>679.04264513800001</v>
      </c>
      <c r="Y452" s="476">
        <f t="shared" si="154"/>
        <v>1323.1981630980001</v>
      </c>
      <c r="Z452" s="478">
        <f t="shared" si="155"/>
        <v>85.958639871000003</v>
      </c>
      <c r="AA452" s="465">
        <f t="shared" si="156"/>
        <v>2460.6278541290003</v>
      </c>
      <c r="AB452" s="429">
        <f t="shared" si="157"/>
        <v>0.11988442651054812</v>
      </c>
      <c r="AC452" s="454">
        <f t="shared" si="158"/>
        <v>99.382630960871836</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167.08001625</v>
      </c>
      <c r="V453" s="475">
        <f t="shared" si="151"/>
        <v>104.14047297499999</v>
      </c>
      <c r="W453" s="460">
        <f t="shared" si="152"/>
        <v>200.59006930199999</v>
      </c>
      <c r="X453" s="476">
        <f t="shared" si="153"/>
        <v>1014.8988451030001</v>
      </c>
      <c r="Y453" s="476">
        <f t="shared" si="154"/>
        <v>1883.763261009</v>
      </c>
      <c r="Z453" s="478">
        <f t="shared" si="155"/>
        <v>93.76712816700001</v>
      </c>
      <c r="AA453" s="465">
        <f t="shared" si="156"/>
        <v>3464.239792806</v>
      </c>
      <c r="AB453" s="429">
        <f t="shared" si="157"/>
        <v>0.16878147589797807</v>
      </c>
      <c r="AC453" s="454">
        <f t="shared" si="158"/>
        <v>102.26397460804286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227.14527231900001</v>
      </c>
      <c r="V454" s="475">
        <f t="shared" si="151"/>
        <v>141.567830668</v>
      </c>
      <c r="W454" s="460">
        <f t="shared" si="152"/>
        <v>258.15576206399999</v>
      </c>
      <c r="X454" s="476">
        <f t="shared" si="153"/>
        <v>1473.8919579670001</v>
      </c>
      <c r="Y454" s="476">
        <f t="shared" si="154"/>
        <v>2540.8472028030001</v>
      </c>
      <c r="Z454" s="478">
        <f t="shared" si="155"/>
        <v>101.646673092</v>
      </c>
      <c r="AA454" s="465">
        <f t="shared" si="156"/>
        <v>4743.2546989130005</v>
      </c>
      <c r="AB454" s="429">
        <f t="shared" si="157"/>
        <v>0.23109645305300855</v>
      </c>
      <c r="AC454" s="454">
        <f t="shared" si="158"/>
        <v>102.99976874230931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134.73165648600002</v>
      </c>
      <c r="V455" s="475">
        <f t="shared" si="151"/>
        <v>87.79434056800001</v>
      </c>
      <c r="W455" s="460">
        <f t="shared" si="152"/>
        <v>144.32151425999999</v>
      </c>
      <c r="X455" s="476">
        <f t="shared" si="153"/>
        <v>660.91606109099996</v>
      </c>
      <c r="Y455" s="476">
        <f t="shared" si="154"/>
        <v>1336.5768981600002</v>
      </c>
      <c r="Z455" s="478">
        <f t="shared" si="155"/>
        <v>86.00746542600001</v>
      </c>
      <c r="AA455" s="465">
        <f t="shared" si="156"/>
        <v>2450.3479359910002</v>
      </c>
      <c r="AB455" s="429">
        <f t="shared" si="157"/>
        <v>0.11938357788019489</v>
      </c>
      <c r="AC455" s="454">
        <f t="shared" si="158"/>
        <v>99.861439947604907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179.416369377</v>
      </c>
      <c r="V456" s="475">
        <f t="shared" si="151"/>
        <v>113.338633309</v>
      </c>
      <c r="W456" s="460">
        <f t="shared" si="152"/>
        <v>200.021610678</v>
      </c>
      <c r="X456" s="476">
        <f t="shared" si="153"/>
        <v>907.15208126400012</v>
      </c>
      <c r="Y456" s="476">
        <f t="shared" si="154"/>
        <v>1762.501981527</v>
      </c>
      <c r="Z456" s="478">
        <f t="shared" si="155"/>
        <v>111.01883880299999</v>
      </c>
      <c r="AA456" s="465">
        <f t="shared" si="156"/>
        <v>3273.4495149580002</v>
      </c>
      <c r="AB456" s="429">
        <f t="shared" si="157"/>
        <v>0.15948596906007309</v>
      </c>
      <c r="AC456" s="454">
        <f t="shared" si="158"/>
        <v>99.681916887024101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521.66744702099993</v>
      </c>
      <c r="V458" s="475">
        <f t="shared" si="172"/>
        <v>395.63570839100004</v>
      </c>
      <c r="W458" s="460">
        <f t="shared" si="173"/>
        <v>632.03703091800003</v>
      </c>
      <c r="X458" s="476">
        <f t="shared" si="174"/>
        <v>4009.7314681709995</v>
      </c>
      <c r="Y458" s="476">
        <f t="shared" si="175"/>
        <v>6538.8331366470002</v>
      </c>
      <c r="Z458" s="478">
        <f t="shared" si="176"/>
        <v>66.634131737999994</v>
      </c>
      <c r="AA458" s="465">
        <f t="shared" si="177"/>
        <v>12164.538922886</v>
      </c>
      <c r="AB458" s="429">
        <f t="shared" si="178"/>
        <v>0.59266937504925699</v>
      </c>
      <c r="AC458" s="454">
        <f t="shared" si="179"/>
        <v>104.04225194732075</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241.96732969500002</v>
      </c>
      <c r="V459" s="475">
        <f t="shared" si="172"/>
        <v>170.287987276</v>
      </c>
      <c r="W459" s="460">
        <f t="shared" si="173"/>
        <v>302.64878821800005</v>
      </c>
      <c r="X459" s="476">
        <f t="shared" si="174"/>
        <v>1920.7682235170003</v>
      </c>
      <c r="Y459" s="476">
        <f t="shared" si="175"/>
        <v>3498.69952719</v>
      </c>
      <c r="Z459" s="478">
        <f t="shared" si="176"/>
        <v>35.555232723000003</v>
      </c>
      <c r="AA459" s="465">
        <f t="shared" si="177"/>
        <v>6169.9270886190006</v>
      </c>
      <c r="AB459" s="429">
        <f t="shared" si="178"/>
        <v>0.3006054610776614</v>
      </c>
      <c r="AC459" s="454">
        <f t="shared" si="179"/>
        <v>106.87217264843076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86.985623970000006</v>
      </c>
      <c r="V460" s="475">
        <f t="shared" si="172"/>
        <v>54.734580890000004</v>
      </c>
      <c r="W460" s="460">
        <f t="shared" si="173"/>
        <v>99.807749520000002</v>
      </c>
      <c r="X460" s="476">
        <f t="shared" si="174"/>
        <v>651.46558906000007</v>
      </c>
      <c r="Y460" s="476">
        <f t="shared" si="175"/>
        <v>1154.6279130329999</v>
      </c>
      <c r="Z460" s="478">
        <f t="shared" si="176"/>
        <v>22.023450624000002</v>
      </c>
      <c r="AA460" s="465">
        <f t="shared" si="177"/>
        <v>2069.6449070970002</v>
      </c>
      <c r="AB460" s="429">
        <f t="shared" si="178"/>
        <v>0.10083531825076737</v>
      </c>
      <c r="AC460" s="454">
        <f t="shared" si="179"/>
        <v>106.55832888236922</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165.478805919</v>
      </c>
      <c r="V461" s="475">
        <f t="shared" si="172"/>
        <v>109.50329616600001</v>
      </c>
      <c r="W461" s="460">
        <f t="shared" si="173"/>
        <v>189.38352439800002</v>
      </c>
      <c r="X461" s="476">
        <f t="shared" si="174"/>
        <v>1039.982396739</v>
      </c>
      <c r="Y461" s="476">
        <f t="shared" si="175"/>
        <v>1865.2707833760001</v>
      </c>
      <c r="Z461" s="478">
        <f t="shared" si="176"/>
        <v>42.682914345</v>
      </c>
      <c r="AA461" s="465">
        <f t="shared" si="177"/>
        <v>3412.301720943</v>
      </c>
      <c r="AB461" s="429">
        <f t="shared" si="178"/>
        <v>0.16625099736628501</v>
      </c>
      <c r="AC461" s="454">
        <f t="shared" si="179"/>
        <v>102.89385171314495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18.849195161999997</v>
      </c>
      <c r="V462" s="475">
        <f t="shared" si="172"/>
        <v>13.745304782</v>
      </c>
      <c r="W462" s="460">
        <f t="shared" si="173"/>
        <v>15.852028764</v>
      </c>
      <c r="X462" s="476">
        <f t="shared" si="174"/>
        <v>118.28705946199999</v>
      </c>
      <c r="Y462" s="476">
        <f t="shared" si="175"/>
        <v>214.72869669300002</v>
      </c>
      <c r="Z462" s="478">
        <f t="shared" si="176"/>
        <v>4.1711104140000002</v>
      </c>
      <c r="AA462" s="465">
        <f t="shared" si="177"/>
        <v>385.63339527700003</v>
      </c>
      <c r="AB462" s="429">
        <f t="shared" si="178"/>
        <v>1.8788472364287455E-2</v>
      </c>
      <c r="AC462" s="454">
        <f t="shared" si="179"/>
        <v>104.8379369291609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486.49043916900001</v>
      </c>
      <c r="V463" s="475">
        <f t="shared" si="172"/>
        <v>346.13210070999997</v>
      </c>
      <c r="W463" s="460">
        <f t="shared" si="173"/>
        <v>512.80300647000001</v>
      </c>
      <c r="X463" s="476">
        <f t="shared" si="174"/>
        <v>3089.8867985699999</v>
      </c>
      <c r="Y463" s="476">
        <f t="shared" si="175"/>
        <v>4756.2766772220002</v>
      </c>
      <c r="Z463" s="478">
        <f t="shared" si="176"/>
        <v>39.956956698000006</v>
      </c>
      <c r="AA463" s="465">
        <f t="shared" si="177"/>
        <v>9231.5459788390017</v>
      </c>
      <c r="AB463" s="429">
        <f t="shared" si="178"/>
        <v>0.4497708150469672</v>
      </c>
      <c r="AC463" s="454">
        <f t="shared" si="179"/>
        <v>100.87619225041698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165.34084398300001</v>
      </c>
      <c r="V464" s="475">
        <f t="shared" si="172"/>
        <v>97.851038582000015</v>
      </c>
      <c r="W464" s="460">
        <f t="shared" si="173"/>
        <v>149.59556986800001</v>
      </c>
      <c r="X464" s="476">
        <f t="shared" si="174"/>
        <v>870.24553115499998</v>
      </c>
      <c r="Y464" s="476">
        <f t="shared" si="175"/>
        <v>1171.0121926859999</v>
      </c>
      <c r="Z464" s="478">
        <f t="shared" si="176"/>
        <v>18.169961921999999</v>
      </c>
      <c r="AA464" s="465">
        <f t="shared" si="177"/>
        <v>2472.2151381959998</v>
      </c>
      <c r="AB464" s="429">
        <f t="shared" si="178"/>
        <v>0.12044897141028013</v>
      </c>
      <c r="AC464" s="454">
        <f t="shared" si="179"/>
        <v>97.343720959140114</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119.590063047</v>
      </c>
      <c r="V465" s="475">
        <f t="shared" si="172"/>
        <v>76.924098283999996</v>
      </c>
      <c r="W465" s="460">
        <f t="shared" si="173"/>
        <v>117.602270616</v>
      </c>
      <c r="X465" s="476">
        <f t="shared" si="174"/>
        <v>678.81254498199996</v>
      </c>
      <c r="Y465" s="476">
        <f t="shared" si="175"/>
        <v>958.89999504599996</v>
      </c>
      <c r="Z465" s="478">
        <f t="shared" si="176"/>
        <v>17.602816655999998</v>
      </c>
      <c r="AA465" s="465">
        <f t="shared" si="177"/>
        <v>1969.431788631</v>
      </c>
      <c r="AB465" s="429">
        <f t="shared" si="178"/>
        <v>9.5952827704311822E-2</v>
      </c>
      <c r="AC465" s="454">
        <f t="shared" si="179"/>
        <v>98.324615804324353</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89.014750208999999</v>
      </c>
      <c r="V466" s="475">
        <f t="shared" si="172"/>
        <v>56.366840431</v>
      </c>
      <c r="W466" s="460">
        <f t="shared" si="173"/>
        <v>89.125608221999997</v>
      </c>
      <c r="X466" s="476">
        <f t="shared" si="174"/>
        <v>474.94143425300001</v>
      </c>
      <c r="Y466" s="476">
        <f t="shared" si="175"/>
        <v>726.58825595999997</v>
      </c>
      <c r="Z466" s="478">
        <f t="shared" si="176"/>
        <v>17.104918287</v>
      </c>
      <c r="AA466" s="465">
        <f t="shared" si="177"/>
        <v>1453.141807362</v>
      </c>
      <c r="AB466" s="429">
        <f t="shared" si="178"/>
        <v>7.0798626424457972E-2</v>
      </c>
      <c r="AC466" s="454">
        <f t="shared" si="179"/>
        <v>98.252225260751118</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353.31811155900004</v>
      </c>
      <c r="V467" s="475">
        <f t="shared" si="172"/>
        <v>255.01063922399999</v>
      </c>
      <c r="W467" s="460">
        <f t="shared" si="173"/>
        <v>405.74115890400003</v>
      </c>
      <c r="X467" s="476">
        <f t="shared" si="174"/>
        <v>2441.6377188059996</v>
      </c>
      <c r="Y467" s="476">
        <f t="shared" si="175"/>
        <v>3969.446437782</v>
      </c>
      <c r="Z467" s="478">
        <f t="shared" si="176"/>
        <v>47.005490748</v>
      </c>
      <c r="AA467" s="465">
        <f t="shared" si="177"/>
        <v>7472.1595570229993</v>
      </c>
      <c r="AB467" s="429">
        <f t="shared" si="178"/>
        <v>0.3640516227538611</v>
      </c>
      <c r="AC467" s="454">
        <f t="shared" si="179"/>
        <v>102.64819199714015</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253.478851101</v>
      </c>
      <c r="V468" s="475">
        <f t="shared" si="172"/>
        <v>180.87911187500001</v>
      </c>
      <c r="W468" s="460">
        <f t="shared" si="173"/>
        <v>270.72390516600001</v>
      </c>
      <c r="X468" s="476">
        <f t="shared" si="174"/>
        <v>1637.2190932240001</v>
      </c>
      <c r="Y468" s="476">
        <f t="shared" si="175"/>
        <v>2436.6570243749998</v>
      </c>
      <c r="Z468" s="478">
        <f t="shared" si="176"/>
        <v>24.194475378</v>
      </c>
      <c r="AA468" s="465">
        <f t="shared" si="177"/>
        <v>4803.1524611189998</v>
      </c>
      <c r="AB468" s="429">
        <f t="shared" si="178"/>
        <v>0.23401473622991473</v>
      </c>
      <c r="AC468" s="454">
        <f t="shared" si="179"/>
        <v>100.48772468241638</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21.616935480000002</v>
      </c>
      <c r="V469" s="475">
        <f t="shared" si="172"/>
        <v>17.024750336</v>
      </c>
      <c r="W469" s="460">
        <f t="shared" si="173"/>
        <v>18.887774958000001</v>
      </c>
      <c r="X469" s="476">
        <f t="shared" si="174"/>
        <v>106.407443285</v>
      </c>
      <c r="Y469" s="476">
        <f t="shared" si="175"/>
        <v>142.353317358</v>
      </c>
      <c r="Z469" s="478">
        <f t="shared" si="176"/>
        <v>3.992073741</v>
      </c>
      <c r="AA469" s="465">
        <f t="shared" si="177"/>
        <v>310.28229515800001</v>
      </c>
      <c r="AB469" s="429">
        <f t="shared" si="178"/>
        <v>1.5117286000389769E-2</v>
      </c>
      <c r="AC469" s="454">
        <f t="shared" si="179"/>
        <v>93.450480984486589</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43.003284659999998</v>
      </c>
      <c r="V470" s="475">
        <f t="shared" si="172"/>
        <v>23.153336217</v>
      </c>
      <c r="W470" s="460">
        <f t="shared" si="173"/>
        <v>34.249156884000001</v>
      </c>
      <c r="X470" s="476">
        <f t="shared" si="174"/>
        <v>171.73014615899999</v>
      </c>
      <c r="Y470" s="476">
        <f t="shared" si="175"/>
        <v>286.55316490499996</v>
      </c>
      <c r="Z470" s="478">
        <f t="shared" si="176"/>
        <v>6.7981994820000002</v>
      </c>
      <c r="AA470" s="465">
        <f t="shared" si="177"/>
        <v>565.48728830699997</v>
      </c>
      <c r="AB470" s="429">
        <f t="shared" si="178"/>
        <v>2.7551146811546894E-2</v>
      </c>
      <c r="AC470" s="454">
        <f t="shared" si="179"/>
        <v>96.790914898293963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48.654861695999998</v>
      </c>
      <c r="V471" s="475">
        <f t="shared" si="172"/>
        <v>41.199079261999998</v>
      </c>
      <c r="W471" s="460">
        <f t="shared" si="173"/>
        <v>50.842639350000006</v>
      </c>
      <c r="X471" s="476">
        <f t="shared" si="174"/>
        <v>265.55507764499998</v>
      </c>
      <c r="Y471" s="476">
        <f t="shared" si="175"/>
        <v>413.34866924400001</v>
      </c>
      <c r="Z471" s="478">
        <f t="shared" si="176"/>
        <v>14.994201974999999</v>
      </c>
      <c r="AA471" s="465">
        <f t="shared" si="177"/>
        <v>834.59452917199997</v>
      </c>
      <c r="AB471" s="429">
        <f t="shared" si="178"/>
        <v>4.0662340032740558E-2</v>
      </c>
      <c r="AC471" s="454">
        <f t="shared" si="179"/>
        <v>95.995620436320493</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140.895845181</v>
      </c>
      <c r="V472" s="475">
        <f t="shared" si="172"/>
        <v>80.751194314999992</v>
      </c>
      <c r="W472" s="460">
        <f t="shared" si="173"/>
        <v>128.16975687000001</v>
      </c>
      <c r="X472" s="476">
        <f t="shared" si="174"/>
        <v>601.84210715199993</v>
      </c>
      <c r="Y472" s="476">
        <f t="shared" si="175"/>
        <v>914.07313878299999</v>
      </c>
      <c r="Z472" s="478">
        <f t="shared" si="176"/>
        <v>9.4895304809999992</v>
      </c>
      <c r="AA472" s="465">
        <f t="shared" si="177"/>
        <v>1875.2215727820001</v>
      </c>
      <c r="AB472" s="429">
        <f t="shared" si="178"/>
        <v>9.1362805007649206E-2</v>
      </c>
      <c r="AC472" s="454">
        <f t="shared" si="179"/>
        <v>95.147551085521059</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30.019506677999999</v>
      </c>
      <c r="V473" s="475">
        <f t="shared" si="172"/>
        <v>18.891097445</v>
      </c>
      <c r="W473" s="460">
        <f t="shared" si="173"/>
        <v>25.280954826000002</v>
      </c>
      <c r="X473" s="476">
        <f t="shared" si="174"/>
        <v>161.60169997400001</v>
      </c>
      <c r="Y473" s="476">
        <f t="shared" si="175"/>
        <v>256.07238652800004</v>
      </c>
      <c r="Z473" s="478">
        <f t="shared" si="176"/>
        <v>10.046528592</v>
      </c>
      <c r="AA473" s="465">
        <f t="shared" si="177"/>
        <v>501.91217404300005</v>
      </c>
      <c r="AB473" s="429">
        <f t="shared" si="178"/>
        <v>2.4453699100755177E-2</v>
      </c>
      <c r="AC473" s="454">
        <f t="shared" si="179"/>
        <v>100.25584718498885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85.562638749000001</v>
      </c>
      <c r="V474" s="475">
        <f t="shared" si="172"/>
        <v>46.544829792999998</v>
      </c>
      <c r="W474" s="460">
        <f t="shared" si="173"/>
        <v>75.623320116000002</v>
      </c>
      <c r="X474" s="476">
        <f t="shared" si="174"/>
        <v>430.21641877500002</v>
      </c>
      <c r="Y474" s="476">
        <f t="shared" si="175"/>
        <v>677.83931819099996</v>
      </c>
      <c r="Z474" s="478">
        <f t="shared" si="176"/>
        <v>4.2315247950000003</v>
      </c>
      <c r="AA474" s="465">
        <f t="shared" si="177"/>
        <v>1320.018050419</v>
      </c>
      <c r="AB474" s="429">
        <f t="shared" si="178"/>
        <v>6.4312694295688186E-2</v>
      </c>
      <c r="AC474" s="454">
        <f t="shared" si="179"/>
        <v>100.0104132503738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25.156403054999998</v>
      </c>
      <c r="V475" s="475">
        <f t="shared" si="172"/>
        <v>19.929476776000001</v>
      </c>
      <c r="W475" s="460">
        <f t="shared" si="173"/>
        <v>27.377431368</v>
      </c>
      <c r="X475" s="476">
        <f t="shared" si="174"/>
        <v>157.867586305</v>
      </c>
      <c r="Y475" s="476">
        <f t="shared" si="175"/>
        <v>227.272274775</v>
      </c>
      <c r="Z475" s="478">
        <f t="shared" si="176"/>
        <v>14.731862409000001</v>
      </c>
      <c r="AA475" s="465">
        <f t="shared" si="177"/>
        <v>472.33503468799995</v>
      </c>
      <c r="AB475" s="429">
        <f t="shared" si="178"/>
        <v>2.3012669168721068E-2</v>
      </c>
      <c r="AC475" s="454">
        <f t="shared" si="179"/>
        <v>97.532795548311825</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50.060745189000002</v>
      </c>
      <c r="V476" s="475">
        <f t="shared" si="172"/>
        <v>34.404885350000001</v>
      </c>
      <c r="W476" s="460">
        <f t="shared" si="173"/>
        <v>45.234913278000001</v>
      </c>
      <c r="X476" s="476">
        <f t="shared" si="174"/>
        <v>320.02409810799998</v>
      </c>
      <c r="Y476" s="476">
        <f t="shared" si="175"/>
        <v>548.22894134400008</v>
      </c>
      <c r="Z476" s="478">
        <f t="shared" si="176"/>
        <v>11.077867983000001</v>
      </c>
      <c r="AA476" s="465">
        <f t="shared" si="177"/>
        <v>1009.0314512520001</v>
      </c>
      <c r="AB476" s="429">
        <f t="shared" si="178"/>
        <v>4.9161093849062122E-2</v>
      </c>
      <c r="AC476" s="454">
        <f t="shared" si="179"/>
        <v>104.14586254714995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66.465639890999995</v>
      </c>
      <c r="V477" s="475">
        <f t="shared" si="172"/>
        <v>53.429259664</v>
      </c>
      <c r="W477" s="460">
        <f t="shared" si="173"/>
        <v>81.683144736000003</v>
      </c>
      <c r="X477" s="476">
        <f t="shared" si="174"/>
        <v>459.79264302399997</v>
      </c>
      <c r="Y477" s="476">
        <f t="shared" si="175"/>
        <v>743.99846988599995</v>
      </c>
      <c r="Z477" s="478">
        <f t="shared" si="176"/>
        <v>16.213488527999999</v>
      </c>
      <c r="AA477" s="465">
        <f t="shared" si="177"/>
        <v>1421.5826457289998</v>
      </c>
      <c r="AB477" s="429">
        <f t="shared" si="178"/>
        <v>6.9261030242582206E-2</v>
      </c>
      <c r="AC477" s="454">
        <f t="shared" si="179"/>
        <v>100.96159639100026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62.700660414000005</v>
      </c>
      <c r="V478" s="475">
        <f t="shared" si="172"/>
        <v>38.152223318000004</v>
      </c>
      <c r="W478" s="460">
        <f t="shared" si="173"/>
        <v>55.245654047999999</v>
      </c>
      <c r="X478" s="476">
        <f t="shared" si="174"/>
        <v>306.45740339500003</v>
      </c>
      <c r="Y478" s="476">
        <f t="shared" si="175"/>
        <v>446.74196553000002</v>
      </c>
      <c r="Z478" s="478">
        <f t="shared" si="176"/>
        <v>12.105121494</v>
      </c>
      <c r="AA478" s="465">
        <f t="shared" si="177"/>
        <v>921.403028199</v>
      </c>
      <c r="AB478" s="429">
        <f t="shared" si="178"/>
        <v>4.4891743152204629E-2</v>
      </c>
      <c r="AC478" s="454">
        <f t="shared" si="179"/>
        <v>96.95021568752091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103.917215052</v>
      </c>
      <c r="V479" s="475">
        <f t="shared" si="172"/>
        <v>75.266915471000004</v>
      </c>
      <c r="W479" s="460">
        <f t="shared" si="173"/>
        <v>109.756540794</v>
      </c>
      <c r="X479" s="476">
        <f t="shared" si="174"/>
        <v>619.88699744400003</v>
      </c>
      <c r="Y479" s="476">
        <f t="shared" si="175"/>
        <v>995.7051464220001</v>
      </c>
      <c r="Z479" s="478">
        <f t="shared" si="176"/>
        <v>29.878712291999999</v>
      </c>
      <c r="AA479" s="465">
        <f t="shared" si="177"/>
        <v>1934.4115274750002</v>
      </c>
      <c r="AB479" s="429">
        <f t="shared" si="178"/>
        <v>9.4246603043848978E-2</v>
      </c>
      <c r="AC479" s="454">
        <f t="shared" si="179"/>
        <v>99.785262353799808</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127.70736696899999</v>
      </c>
      <c r="V480" s="475">
        <f t="shared" si="172"/>
        <v>91.082830883</v>
      </c>
      <c r="W480" s="460">
        <f t="shared" si="173"/>
        <v>142.23279036</v>
      </c>
      <c r="X480" s="476">
        <f t="shared" si="174"/>
        <v>784.52220732599994</v>
      </c>
      <c r="Y480" s="476">
        <f t="shared" si="175"/>
        <v>1310.0767085699999</v>
      </c>
      <c r="Z480" s="478">
        <f t="shared" si="176"/>
        <v>34.471296158999998</v>
      </c>
      <c r="AA480" s="465">
        <f t="shared" si="177"/>
        <v>2490.0932002669997</v>
      </c>
      <c r="AB480" s="429">
        <f t="shared" si="178"/>
        <v>0.12132000975722289</v>
      </c>
      <c r="AC480" s="454">
        <f t="shared" si="179"/>
        <v>100.79040768103403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333.28126414799999</v>
      </c>
      <c r="V482" s="475">
        <f t="shared" si="172"/>
        <v>235.38201223899998</v>
      </c>
      <c r="W482" s="460">
        <f t="shared" si="173"/>
        <v>413.85958280400001</v>
      </c>
      <c r="X482" s="476">
        <f t="shared" si="174"/>
        <v>2297.7024563350001</v>
      </c>
      <c r="Y482" s="476">
        <f t="shared" si="175"/>
        <v>3874.9281410070002</v>
      </c>
      <c r="Z482" s="478">
        <f t="shared" si="176"/>
        <v>131.71238525699999</v>
      </c>
      <c r="AA482" s="465">
        <f t="shared" si="177"/>
        <v>7286.8658417900006</v>
      </c>
      <c r="AB482" s="429">
        <f t="shared" si="178"/>
        <v>0.35502391433812425</v>
      </c>
      <c r="AC482" s="454">
        <f t="shared" si="179"/>
        <v>102.28145713004967</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272.22618880799996</v>
      </c>
      <c r="V483" s="475">
        <f t="shared" si="172"/>
        <v>176.41983851800001</v>
      </c>
      <c r="W483" s="460">
        <f t="shared" si="173"/>
        <v>266.786782104</v>
      </c>
      <c r="X483" s="476">
        <f t="shared" si="174"/>
        <v>1271.919885951</v>
      </c>
      <c r="Y483" s="476">
        <f t="shared" si="175"/>
        <v>1753.0595418419998</v>
      </c>
      <c r="Z483" s="478">
        <f t="shared" si="176"/>
        <v>66.892751825999994</v>
      </c>
      <c r="AA483" s="465">
        <f t="shared" si="177"/>
        <v>3807.3049890489992</v>
      </c>
      <c r="AB483" s="429">
        <f t="shared" si="178"/>
        <v>0.18549597997802675</v>
      </c>
      <c r="AC483" s="454">
        <f t="shared" si="179"/>
        <v>93.524626974747235</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203.181251049</v>
      </c>
      <c r="V484" s="475">
        <f t="shared" si="172"/>
        <v>159.16051639400001</v>
      </c>
      <c r="W484" s="460">
        <f t="shared" si="173"/>
        <v>226.51579248600001</v>
      </c>
      <c r="X484" s="476">
        <f t="shared" si="174"/>
        <v>1246.8310045619999</v>
      </c>
      <c r="Y484" s="476">
        <f t="shared" si="175"/>
        <v>1995.956995599</v>
      </c>
      <c r="Z484" s="478">
        <f t="shared" si="176"/>
        <v>51.121937586000001</v>
      </c>
      <c r="AA484" s="465">
        <f t="shared" si="177"/>
        <v>3882.7674976759999</v>
      </c>
      <c r="AB484" s="429">
        <f t="shared" si="178"/>
        <v>0.18917259428384897</v>
      </c>
      <c r="AC484" s="454">
        <f t="shared" si="179"/>
        <v>99.274769942766255</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61.522201629000001</v>
      </c>
      <c r="V485" s="475">
        <f t="shared" si="172"/>
        <v>54.055476397999996</v>
      </c>
      <c r="W485" s="460">
        <f t="shared" si="173"/>
        <v>101.08112902800001</v>
      </c>
      <c r="X485" s="476">
        <f t="shared" si="174"/>
        <v>581.44588845199996</v>
      </c>
      <c r="Y485" s="476">
        <f t="shared" si="175"/>
        <v>1079.6686392240001</v>
      </c>
      <c r="Z485" s="478">
        <f t="shared" si="176"/>
        <v>30.521514593999999</v>
      </c>
      <c r="AA485" s="465">
        <f t="shared" si="177"/>
        <v>1908.2948493250001</v>
      </c>
      <c r="AB485" s="429">
        <f t="shared" si="178"/>
        <v>9.2974170490864802E-2</v>
      </c>
      <c r="AC485" s="454">
        <f t="shared" si="179"/>
        <v>106.15029145923616</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26.326367739000002</v>
      </c>
      <c r="V486" s="475">
        <f t="shared" si="172"/>
        <v>17.389439067000001</v>
      </c>
      <c r="W486" s="460">
        <f t="shared" si="173"/>
        <v>32.43141009</v>
      </c>
      <c r="X486" s="476">
        <f t="shared" si="174"/>
        <v>93.115597145999999</v>
      </c>
      <c r="Y486" s="476">
        <f t="shared" si="175"/>
        <v>226.268129493</v>
      </c>
      <c r="Z486" s="478">
        <f t="shared" si="176"/>
        <v>7.4182078349999996</v>
      </c>
      <c r="AA486" s="465">
        <f t="shared" si="177"/>
        <v>402.94915136999998</v>
      </c>
      <c r="AB486" s="429">
        <f t="shared" si="178"/>
        <v>1.9632114561266747E-2</v>
      </c>
      <c r="AC486" s="454">
        <f t="shared" si="179"/>
        <v>95.140697400074458</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19.086846849000001</v>
      </c>
      <c r="V487" s="475">
        <f t="shared" si="172"/>
        <v>13.040976333</v>
      </c>
      <c r="W487" s="460">
        <f t="shared" si="173"/>
        <v>20.722206707999998</v>
      </c>
      <c r="X487" s="476">
        <f t="shared" si="174"/>
        <v>71.015625108999998</v>
      </c>
      <c r="Y487" s="476">
        <f t="shared" si="175"/>
        <v>111.46786975800001</v>
      </c>
      <c r="Z487" s="478">
        <f t="shared" si="176"/>
        <v>19.204717430999999</v>
      </c>
      <c r="AA487" s="465">
        <f t="shared" si="177"/>
        <v>254.53824218800003</v>
      </c>
      <c r="AB487" s="429">
        <f t="shared" si="178"/>
        <v>1.2401375989671134E-2</v>
      </c>
      <c r="AC487" s="454">
        <f t="shared" si="179"/>
        <v>88.391191246444777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18.146564541</v>
      </c>
      <c r="V488" s="475">
        <f t="shared" si="172"/>
        <v>8.7812430090000007</v>
      </c>
      <c r="W488" s="460">
        <f t="shared" si="173"/>
        <v>13.437354804</v>
      </c>
      <c r="X488" s="476">
        <f t="shared" si="174"/>
        <v>46.679273926999997</v>
      </c>
      <c r="Y488" s="476">
        <f t="shared" si="175"/>
        <v>118.293799869</v>
      </c>
      <c r="Z488" s="478">
        <f t="shared" si="176"/>
        <v>7.4146549679999998</v>
      </c>
      <c r="AA488" s="465">
        <f t="shared" si="177"/>
        <v>212.75289111800001</v>
      </c>
      <c r="AB488" s="429">
        <f t="shared" si="178"/>
        <v>1.0365548897344702E-2</v>
      </c>
      <c r="AC488" s="454">
        <f t="shared" si="179"/>
        <v>95.694157782174855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2.5898504309999999</v>
      </c>
      <c r="V489" s="475">
        <f t="shared" si="172"/>
        <v>2.0231992439999997</v>
      </c>
      <c r="W489" s="460">
        <f t="shared" si="173"/>
        <v>4.3483772580000002</v>
      </c>
      <c r="X489" s="476">
        <f t="shared" si="174"/>
        <v>15.077501582000002</v>
      </c>
      <c r="Y489" s="476">
        <f t="shared" si="175"/>
        <v>28.479200210999998</v>
      </c>
      <c r="Z489" s="478">
        <f t="shared" si="176"/>
        <v>0.46889952299999998</v>
      </c>
      <c r="AA489" s="465">
        <f t="shared" si="177"/>
        <v>52.987028248999998</v>
      </c>
      <c r="AB489" s="429">
        <f t="shared" si="178"/>
        <v>2.5815848111571255E-3</v>
      </c>
      <c r="AC489" s="454">
        <f t="shared" si="179"/>
        <v>97.163890411025903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0.83577948300000005</v>
      </c>
      <c r="V491" s="475">
        <f t="shared" si="172"/>
        <v>0.89531340800000003</v>
      </c>
      <c r="W491" s="460">
        <f t="shared" si="173"/>
        <v>4.1385890700000001</v>
      </c>
      <c r="X491" s="476">
        <f t="shared" si="174"/>
        <v>136.84643558299999</v>
      </c>
      <c r="Y491" s="476">
        <f t="shared" si="175"/>
        <v>737.80511490000004</v>
      </c>
      <c r="Z491" s="478">
        <f t="shared" si="176"/>
        <v>8.1504186240000003</v>
      </c>
      <c r="AA491" s="465">
        <f t="shared" si="177"/>
        <v>888.67165106800007</v>
      </c>
      <c r="AB491" s="429">
        <f t="shared" si="178"/>
        <v>4.3297035374811207E-2</v>
      </c>
      <c r="AC491" s="454">
        <f t="shared" si="179"/>
        <v>140.28927135636542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0.32615805599999997</v>
      </c>
      <c r="V492" s="475">
        <f t="shared" si="172"/>
        <v>0.51331303100000003</v>
      </c>
      <c r="W492" s="460">
        <f t="shared" si="173"/>
        <v>2.9996312759999997</v>
      </c>
      <c r="X492" s="476">
        <f t="shared" si="174"/>
        <v>93.952556555000001</v>
      </c>
      <c r="Y492" s="476">
        <f t="shared" si="175"/>
        <v>942.08268155400003</v>
      </c>
      <c r="Z492" s="478">
        <f t="shared" si="176"/>
        <v>9.071770343999999</v>
      </c>
      <c r="AA492" s="465">
        <f t="shared" si="177"/>
        <v>1048.9461108160001</v>
      </c>
      <c r="AB492" s="429">
        <f t="shared" si="178"/>
        <v>5.110577884609014E-2</v>
      </c>
      <c r="AC492" s="454">
        <f t="shared" si="179"/>
        <v>144.36478085813127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3.8119685310000002</v>
      </c>
      <c r="V493" s="475">
        <f t="shared" si="172"/>
        <v>5.8374447009999999</v>
      </c>
      <c r="W493" s="460">
        <f t="shared" si="173"/>
        <v>25.778789543999999</v>
      </c>
      <c r="X493" s="476">
        <f t="shared" si="174"/>
        <v>213.434441792</v>
      </c>
      <c r="Y493" s="476">
        <f t="shared" si="175"/>
        <v>494.76604848300002</v>
      </c>
      <c r="Z493" s="478">
        <f t="shared" si="176"/>
        <v>10.063995255</v>
      </c>
      <c r="AA493" s="465">
        <f t="shared" si="177"/>
        <v>753.69268830600004</v>
      </c>
      <c r="AB493" s="429">
        <f t="shared" si="178"/>
        <v>3.6720715630012182E-2</v>
      </c>
      <c r="AC493" s="454">
        <f t="shared" si="179"/>
        <v>121.93382299218665</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67.106949336</v>
      </c>
      <c r="V494" s="475">
        <f t="shared" si="172"/>
        <v>59.114575718000005</v>
      </c>
      <c r="W494" s="460">
        <f t="shared" si="173"/>
        <v>158.14599371400001</v>
      </c>
      <c r="X494" s="476">
        <f t="shared" si="174"/>
        <v>1405.3784065750001</v>
      </c>
      <c r="Y494" s="476">
        <f t="shared" si="175"/>
        <v>2150.6692474890001</v>
      </c>
      <c r="Z494" s="478">
        <f t="shared" si="176"/>
        <v>35.979964215000003</v>
      </c>
      <c r="AA494" s="465">
        <f t="shared" si="177"/>
        <v>3876.3951370470004</v>
      </c>
      <c r="AB494" s="429">
        <f t="shared" si="178"/>
        <v>0.18886212604370281</v>
      </c>
      <c r="AC494" s="454">
        <f t="shared" si="179"/>
        <v>113.69302987607099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10.559356353</v>
      </c>
      <c r="V495" s="475">
        <f t="shared" si="172"/>
        <v>6.5656334810000008</v>
      </c>
      <c r="W495" s="460">
        <f t="shared" si="173"/>
        <v>16.870108385999998</v>
      </c>
      <c r="X495" s="476">
        <f t="shared" si="174"/>
        <v>142.99877849399999</v>
      </c>
      <c r="Y495" s="476">
        <f t="shared" si="175"/>
        <v>174.42675419400001</v>
      </c>
      <c r="Z495" s="478">
        <f t="shared" si="176"/>
        <v>6.1423444050000002</v>
      </c>
      <c r="AA495" s="465">
        <f t="shared" si="177"/>
        <v>357.56297531300004</v>
      </c>
      <c r="AB495" s="429">
        <f t="shared" si="178"/>
        <v>1.7420851415980515E-2</v>
      </c>
      <c r="AC495" s="454">
        <f t="shared" si="179"/>
        <v>107.97160454115611</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304.12168050600002</v>
      </c>
      <c r="V496" s="475">
        <f t="shared" si="172"/>
        <v>211.461145929</v>
      </c>
      <c r="W496" s="460">
        <f t="shared" si="173"/>
        <v>310.60847578800002</v>
      </c>
      <c r="X496" s="476">
        <f t="shared" si="174"/>
        <v>1355.23971297</v>
      </c>
      <c r="Y496" s="476">
        <f t="shared" si="175"/>
        <v>1604.2211958149999</v>
      </c>
      <c r="Z496" s="478">
        <f t="shared" si="176"/>
        <v>48.430024041000003</v>
      </c>
      <c r="AA496" s="465">
        <f t="shared" si="177"/>
        <v>3834.0822350490002</v>
      </c>
      <c r="AB496" s="429">
        <f t="shared" si="178"/>
        <v>0.18680059610470159</v>
      </c>
      <c r="AC496" s="454">
        <f t="shared" si="179"/>
        <v>89.216407915162122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129.994232571</v>
      </c>
      <c r="V497" s="475">
        <f t="shared" si="172"/>
        <v>86.30823580500001</v>
      </c>
      <c r="W497" s="460">
        <f t="shared" si="173"/>
        <v>153.026322306</v>
      </c>
      <c r="X497" s="476">
        <f t="shared" si="174"/>
        <v>757.60027400199999</v>
      </c>
      <c r="Y497" s="476">
        <f t="shared" si="175"/>
        <v>897.08370173100002</v>
      </c>
      <c r="Z497" s="478">
        <f t="shared" si="176"/>
        <v>28.254784737000001</v>
      </c>
      <c r="AA497" s="465">
        <f t="shared" si="177"/>
        <v>2052.2675511520001</v>
      </c>
      <c r="AB497" s="429">
        <f t="shared" si="178"/>
        <v>9.9988674842971997E-2</v>
      </c>
      <c r="AC497" s="454">
        <f t="shared" si="179"/>
        <v>94.046616004449362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1.4065550099999999</v>
      </c>
      <c r="V499" s="475">
        <f t="shared" si="172"/>
        <v>3.652879923</v>
      </c>
      <c r="W499" s="460">
        <f t="shared" si="173"/>
        <v>30.109084866</v>
      </c>
      <c r="X499" s="476">
        <f t="shared" si="174"/>
        <v>255.00586325499998</v>
      </c>
      <c r="Y499" s="476">
        <f t="shared" si="175"/>
        <v>452.81155147199996</v>
      </c>
      <c r="Z499" s="478">
        <f t="shared" si="176"/>
        <v>3.5436602609999999</v>
      </c>
      <c r="AA499" s="465">
        <f t="shared" si="177"/>
        <v>746.52959478699995</v>
      </c>
      <c r="AB499" s="429">
        <f t="shared" si="178"/>
        <v>3.6371722035907425E-2</v>
      </c>
      <c r="AC499" s="454">
        <f t="shared" si="179"/>
        <v>120.71527335266556</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13.41323613</v>
      </c>
      <c r="V500" s="475">
        <f t="shared" si="172"/>
        <v>21.451715284999999</v>
      </c>
      <c r="W500" s="460">
        <f t="shared" si="173"/>
        <v>48.535393151999997</v>
      </c>
      <c r="X500" s="476">
        <f t="shared" si="174"/>
        <v>132.24655629899999</v>
      </c>
      <c r="Y500" s="476">
        <f t="shared" si="175"/>
        <v>186.01064874000002</v>
      </c>
      <c r="Z500" s="478">
        <f t="shared" si="176"/>
        <v>10.063995255</v>
      </c>
      <c r="AA500" s="465">
        <f t="shared" si="177"/>
        <v>411.72154486099998</v>
      </c>
      <c r="AB500" s="429">
        <f t="shared" si="178"/>
        <v>2.0059514974957369E-2</v>
      </c>
      <c r="AC500" s="454">
        <f t="shared" si="179"/>
        <v>88.542419462179694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1.1007823680000002</v>
      </c>
      <c r="V501" s="475">
        <f t="shared" si="172"/>
        <v>2.5546283510000003</v>
      </c>
      <c r="W501" s="460">
        <f t="shared" si="173"/>
        <v>10.566372252000001</v>
      </c>
      <c r="X501" s="476">
        <f t="shared" si="174"/>
        <v>155.76344283500001</v>
      </c>
      <c r="Y501" s="476">
        <f t="shared" si="175"/>
        <v>267.617721609</v>
      </c>
      <c r="Z501" s="478">
        <f t="shared" si="176"/>
        <v>2.3151913799999999</v>
      </c>
      <c r="AA501" s="465">
        <f t="shared" si="177"/>
        <v>439.918138795</v>
      </c>
      <c r="AB501" s="429">
        <f t="shared" si="178"/>
        <v>2.1433283254323997E-2</v>
      </c>
      <c r="AC501" s="454">
        <f t="shared" si="179"/>
        <v>124.30917325097268</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46.334780099999996</v>
      </c>
      <c r="V502" s="475">
        <f t="shared" si="172"/>
        <v>58.183449554999996</v>
      </c>
      <c r="W502" s="460">
        <f t="shared" si="173"/>
        <v>145.33553666999998</v>
      </c>
      <c r="X502" s="476">
        <f t="shared" si="174"/>
        <v>505.58433497000004</v>
      </c>
      <c r="Y502" s="476">
        <f t="shared" si="175"/>
        <v>821.19431891700003</v>
      </c>
      <c r="Z502" s="478">
        <f t="shared" si="176"/>
        <v>16.135466469000001</v>
      </c>
      <c r="AA502" s="465">
        <f t="shared" si="177"/>
        <v>1592.7678866809999</v>
      </c>
      <c r="AB502" s="429">
        <f t="shared" si="178"/>
        <v>7.760135866898904E-2</v>
      </c>
      <c r="AC502" s="454">
        <f t="shared" si="179"/>
        <v>97.263391660926388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14.514018498</v>
      </c>
      <c r="V503" s="475">
        <f t="shared" si="172"/>
        <v>15.530707489000001</v>
      </c>
      <c r="W503" s="460">
        <f t="shared" si="173"/>
        <v>40.348428876</v>
      </c>
      <c r="X503" s="476">
        <f t="shared" si="174"/>
        <v>171.288038779</v>
      </c>
      <c r="Y503" s="476">
        <f t="shared" si="175"/>
        <v>258.03872986499999</v>
      </c>
      <c r="Z503" s="478">
        <f t="shared" si="176"/>
        <v>3.307416291</v>
      </c>
      <c r="AA503" s="465">
        <f t="shared" si="177"/>
        <v>503.02733979799996</v>
      </c>
      <c r="AB503" s="429">
        <f t="shared" si="178"/>
        <v>2.4508031171644334E-2</v>
      </c>
      <c r="AC503" s="454">
        <f t="shared" si="179"/>
        <v>100.34310815721726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43.154742266999996</v>
      </c>
      <c r="V504" s="475">
        <f t="shared" si="172"/>
        <v>44.323994593999998</v>
      </c>
      <c r="W504" s="460">
        <f t="shared" si="173"/>
        <v>85.015875743999999</v>
      </c>
      <c r="X504" s="476">
        <f t="shared" si="174"/>
        <v>216.769354945</v>
      </c>
      <c r="Y504" s="476">
        <f t="shared" si="175"/>
        <v>284.25100176899997</v>
      </c>
      <c r="Z504" s="478">
        <f t="shared" si="176"/>
        <v>4.9611243179999995</v>
      </c>
      <c r="AA504" s="465">
        <f t="shared" si="177"/>
        <v>678.47609363699985</v>
      </c>
      <c r="AB504" s="429">
        <f t="shared" si="178"/>
        <v>3.3056082515809979E-2</v>
      </c>
      <c r="AC504" s="454">
        <f t="shared" si="179"/>
        <v>83.428631776518273</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25.664534720999999</v>
      </c>
      <c r="V505" s="475">
        <f t="shared" si="172"/>
        <v>23.433342680000003</v>
      </c>
      <c r="W505" s="460">
        <f t="shared" si="173"/>
        <v>46.144709040000002</v>
      </c>
      <c r="X505" s="476">
        <f t="shared" si="174"/>
        <v>173.70297473099998</v>
      </c>
      <c r="Y505" s="476">
        <f t="shared" si="175"/>
        <v>359.99187014699999</v>
      </c>
      <c r="Z505" s="478">
        <f t="shared" si="176"/>
        <v>10.512858798</v>
      </c>
      <c r="AA505" s="465">
        <f t="shared" si="177"/>
        <v>639.45029011700001</v>
      </c>
      <c r="AB505" s="429">
        <f t="shared" si="178"/>
        <v>3.1154703537978078E-2</v>
      </c>
      <c r="AC505" s="454">
        <f t="shared" si="179"/>
        <v>100.05406420710786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18.611374257000001</v>
      </c>
      <c r="V506" s="475">
        <f t="shared" si="172"/>
        <v>19.649150103</v>
      </c>
      <c r="W506" s="460">
        <f t="shared" si="173"/>
        <v>53.440806035999998</v>
      </c>
      <c r="X506" s="476">
        <f t="shared" si="174"/>
        <v>245.40361088099996</v>
      </c>
      <c r="Y506" s="476">
        <f t="shared" si="175"/>
        <v>417.24304895699998</v>
      </c>
      <c r="Z506" s="478">
        <f t="shared" si="176"/>
        <v>8.5992824040000002</v>
      </c>
      <c r="AA506" s="465">
        <f t="shared" si="177"/>
        <v>762.94727263799996</v>
      </c>
      <c r="AB506" s="429">
        <f t="shared" si="178"/>
        <v>3.7171608898319122E-2</v>
      </c>
      <c r="AC506" s="454">
        <f t="shared" si="179"/>
        <v>104.25901322178974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13.555929744</v>
      </c>
      <c r="V507" s="475">
        <f t="shared" si="172"/>
        <v>12.343391038</v>
      </c>
      <c r="W507" s="460">
        <f t="shared" si="173"/>
        <v>15.449230476</v>
      </c>
      <c r="X507" s="476">
        <f t="shared" si="174"/>
        <v>168.06812193600001</v>
      </c>
      <c r="Y507" s="476">
        <f t="shared" si="175"/>
        <v>567.38817683100001</v>
      </c>
      <c r="Z507" s="478">
        <f t="shared" si="176"/>
        <v>7.7724282720000009</v>
      </c>
      <c r="AA507" s="465">
        <f t="shared" si="177"/>
        <v>784.57727829699991</v>
      </c>
      <c r="AB507" s="429">
        <f t="shared" si="178"/>
        <v>3.8225445958440921E-2</v>
      </c>
      <c r="AC507" s="454">
        <f t="shared" si="179"/>
        <v>123.62814759699043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28.29418137</v>
      </c>
      <c r="V508" s="475">
        <f t="shared" si="172"/>
        <v>20.401213272</v>
      </c>
      <c r="W508" s="460">
        <f t="shared" si="173"/>
        <v>44.622339936000003</v>
      </c>
      <c r="X508" s="476">
        <f t="shared" si="174"/>
        <v>174.27796300199998</v>
      </c>
      <c r="Y508" s="476">
        <f t="shared" si="175"/>
        <v>187.05022875</v>
      </c>
      <c r="Z508" s="478">
        <f t="shared" si="176"/>
        <v>3.449162673</v>
      </c>
      <c r="AA508" s="465">
        <f t="shared" si="177"/>
        <v>458.09508900299994</v>
      </c>
      <c r="AB508" s="429">
        <f t="shared" si="178"/>
        <v>2.2318883751668694E-2</v>
      </c>
      <c r="AC508" s="454">
        <f t="shared" si="179"/>
        <v>90.241595531434044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12.067835219999999</v>
      </c>
      <c r="V509" s="475">
        <f t="shared" si="172"/>
        <v>13.919142885999999</v>
      </c>
      <c r="W509" s="460">
        <f t="shared" si="173"/>
        <v>53.9482632</v>
      </c>
      <c r="X509" s="476">
        <f t="shared" si="174"/>
        <v>198.36983780899999</v>
      </c>
      <c r="Y509" s="476">
        <f t="shared" si="175"/>
        <v>214.82188119000003</v>
      </c>
      <c r="Z509" s="478">
        <f t="shared" si="176"/>
        <v>4.465011981</v>
      </c>
      <c r="AA509" s="465">
        <f t="shared" si="177"/>
        <v>497.59197228599999</v>
      </c>
      <c r="AB509" s="429">
        <f t="shared" si="178"/>
        <v>2.4243214240487209E-2</v>
      </c>
      <c r="AC509" s="454">
        <f t="shared" si="179"/>
        <v>95.156971368554849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14.717866212000001</v>
      </c>
      <c r="V510" s="475">
        <f t="shared" si="172"/>
        <v>26.489346476999998</v>
      </c>
      <c r="W510" s="460">
        <f t="shared" si="173"/>
        <v>93.823065708000001</v>
      </c>
      <c r="X510" s="476">
        <f t="shared" si="174"/>
        <v>393.00226865899998</v>
      </c>
      <c r="Y510" s="476">
        <f t="shared" si="175"/>
        <v>557.21513786399998</v>
      </c>
      <c r="Z510" s="478">
        <f t="shared" si="176"/>
        <v>8.197667418</v>
      </c>
      <c r="AA510" s="465">
        <f t="shared" si="177"/>
        <v>1093.445352338</v>
      </c>
      <c r="AB510" s="429">
        <f t="shared" si="178"/>
        <v>5.3273829590158348E-2</v>
      </c>
      <c r="AC510" s="454">
        <f t="shared" si="179"/>
        <v>102.22658427145845</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145.81288222200001</v>
      </c>
      <c r="V511" s="475">
        <f t="shared" si="172"/>
        <v>109.51476515099999</v>
      </c>
      <c r="W511" s="460">
        <f t="shared" si="173"/>
        <v>203.79452411399998</v>
      </c>
      <c r="X511" s="476">
        <f t="shared" si="174"/>
        <v>1128.868105651</v>
      </c>
      <c r="Y511" s="476">
        <f t="shared" si="175"/>
        <v>1473.2340514290001</v>
      </c>
      <c r="Z511" s="478">
        <f t="shared" si="176"/>
        <v>18.261662673</v>
      </c>
      <c r="AA511" s="465">
        <f t="shared" si="177"/>
        <v>3079.4859912400002</v>
      </c>
      <c r="AB511" s="429">
        <f t="shared" si="178"/>
        <v>0.15003585828209501</v>
      </c>
      <c r="AC511" s="454">
        <f t="shared" si="179"/>
        <v>99.169185706368111</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103.75892232299999</v>
      </c>
      <c r="V512" s="475">
        <f t="shared" si="172"/>
        <v>77.343161796999993</v>
      </c>
      <c r="W512" s="460">
        <f t="shared" si="173"/>
        <v>150.36499421400001</v>
      </c>
      <c r="X512" s="476">
        <f t="shared" si="174"/>
        <v>666.40764905000003</v>
      </c>
      <c r="Y512" s="476">
        <f t="shared" si="175"/>
        <v>951.06762607499991</v>
      </c>
      <c r="Z512" s="478">
        <f t="shared" si="176"/>
        <v>14.977870779</v>
      </c>
      <c r="AA512" s="465">
        <f t="shared" si="177"/>
        <v>1963.9202242380002</v>
      </c>
      <c r="AB512" s="429">
        <f t="shared" si="178"/>
        <v>9.5684298379439717E-2</v>
      </c>
      <c r="AC512" s="454">
        <f t="shared" si="179"/>
        <v>96.342986580833255</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13.290926859000001</v>
      </c>
      <c r="V513" s="475">
        <f t="shared" si="172"/>
        <v>20.365401297999998</v>
      </c>
      <c r="W513" s="460">
        <f t="shared" si="173"/>
        <v>63.082479017999994</v>
      </c>
      <c r="X513" s="476">
        <f t="shared" si="174"/>
        <v>315.43678709400001</v>
      </c>
      <c r="Y513" s="476">
        <f t="shared" si="175"/>
        <v>541.54716997499997</v>
      </c>
      <c r="Z513" s="478">
        <f t="shared" si="176"/>
        <v>7.040071728</v>
      </c>
      <c r="AA513" s="465">
        <f t="shared" si="177"/>
        <v>960.76283597200006</v>
      </c>
      <c r="AB513" s="429">
        <f t="shared" si="178"/>
        <v>4.68093951752497E-2</v>
      </c>
      <c r="AC513" s="454">
        <f t="shared" si="179"/>
        <v>107.87197489022601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267.73041248099997</v>
      </c>
      <c r="V516" s="475">
        <f t="shared" si="172"/>
        <v>213.559470344</v>
      </c>
      <c r="W516" s="460">
        <f t="shared" si="173"/>
        <v>325.85122664999994</v>
      </c>
      <c r="X516" s="476">
        <f t="shared" si="174"/>
        <v>1837.8145969039999</v>
      </c>
      <c r="Y516" s="476">
        <f t="shared" si="175"/>
        <v>2967.1579123830002</v>
      </c>
      <c r="Z516" s="478">
        <f t="shared" si="176"/>
        <v>64.806138887999992</v>
      </c>
      <c r="AA516" s="465">
        <f t="shared" si="177"/>
        <v>5676.9197576499992</v>
      </c>
      <c r="AB516" s="429">
        <f t="shared" si="178"/>
        <v>0.27658561547624844</v>
      </c>
      <c r="AC516" s="454">
        <f t="shared" si="179"/>
        <v>100.91036873943739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99.197108135999997</v>
      </c>
      <c r="V517" s="475">
        <f t="shared" si="172"/>
        <v>105.137266399</v>
      </c>
      <c r="W517" s="460">
        <f t="shared" si="173"/>
        <v>189.12657918000002</v>
      </c>
      <c r="X517" s="476">
        <f t="shared" si="174"/>
        <v>1085.2116485209999</v>
      </c>
      <c r="Y517" s="476">
        <f t="shared" si="175"/>
        <v>2077.429410189</v>
      </c>
      <c r="Z517" s="478">
        <f t="shared" si="176"/>
        <v>38.267394836999998</v>
      </c>
      <c r="AA517" s="465">
        <f t="shared" si="177"/>
        <v>3594.3694072620001</v>
      </c>
      <c r="AB517" s="429">
        <f t="shared" si="178"/>
        <v>0.17512153019546894</v>
      </c>
      <c r="AC517" s="454">
        <f t="shared" si="179"/>
        <v>107.02359893037617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195.356985579</v>
      </c>
      <c r="V518" s="475">
        <f t="shared" si="172"/>
        <v>126.80519684799999</v>
      </c>
      <c r="W518" s="460">
        <f t="shared" si="173"/>
        <v>179.23837266000001</v>
      </c>
      <c r="X518" s="476">
        <f t="shared" si="174"/>
        <v>1008.92889669</v>
      </c>
      <c r="Y518" s="476">
        <f t="shared" si="175"/>
        <v>1456.9195260060001</v>
      </c>
      <c r="Z518" s="478">
        <f t="shared" si="176"/>
        <v>32.926947042000002</v>
      </c>
      <c r="AA518" s="465">
        <f t="shared" si="177"/>
        <v>3000.175924825</v>
      </c>
      <c r="AB518" s="429">
        <f t="shared" si="178"/>
        <v>0.14617178683678442</v>
      </c>
      <c r="AC518" s="454">
        <f t="shared" si="179"/>
        <v>97.1530142119245</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121.74317145900001</v>
      </c>
      <c r="V519" s="475">
        <f t="shared" si="172"/>
        <v>76.220988976000001</v>
      </c>
      <c r="W519" s="460">
        <f t="shared" si="173"/>
        <v>127.08427236600001</v>
      </c>
      <c r="X519" s="476">
        <f t="shared" si="174"/>
        <v>706.92519755000001</v>
      </c>
      <c r="Y519" s="476">
        <f t="shared" si="175"/>
        <v>961.48714050900003</v>
      </c>
      <c r="Z519" s="478">
        <f t="shared" si="176"/>
        <v>31.631524713000005</v>
      </c>
      <c r="AA519" s="465">
        <f t="shared" si="177"/>
        <v>2025.092295573</v>
      </c>
      <c r="AB519" s="429">
        <f t="shared" si="178"/>
        <v>9.8664667262996344E-2</v>
      </c>
      <c r="AC519" s="454">
        <f t="shared" si="179"/>
        <v>97.672884446079436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159.986250963</v>
      </c>
      <c r="V520" s="475">
        <f t="shared" si="172"/>
        <v>111.59205255000001</v>
      </c>
      <c r="W520" s="460">
        <f t="shared" si="173"/>
        <v>140.12088733800002</v>
      </c>
      <c r="X520" s="476">
        <f t="shared" si="174"/>
        <v>714.78000336599996</v>
      </c>
      <c r="Y520" s="476">
        <f t="shared" si="175"/>
        <v>739.28537751600004</v>
      </c>
      <c r="Z520" s="478">
        <f t="shared" si="176"/>
        <v>21.036063594000002</v>
      </c>
      <c r="AA520" s="465">
        <f t="shared" si="177"/>
        <v>1886.8006353270002</v>
      </c>
      <c r="AB520" s="429">
        <f t="shared" si="178"/>
        <v>9.192694934601707E-2</v>
      </c>
      <c r="AC520" s="454">
        <f t="shared" si="179"/>
        <v>88.56697500294473</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82.027062117</v>
      </c>
      <c r="V521" s="475">
        <f t="shared" ref="V521:V584" si="193">IFERROR(V$5*I521,"")</f>
        <v>61.882429565000002</v>
      </c>
      <c r="W521" s="460">
        <f t="shared" ref="W521:W584" si="194">IFERROR(W$5*K521,"")</f>
        <v>100.826578974</v>
      </c>
      <c r="X521" s="476">
        <f t="shared" ref="X521:X584" si="195">IFERROR(X$5*M521,"")</f>
        <v>573.80156419299999</v>
      </c>
      <c r="Y521" s="476">
        <f t="shared" ref="Y521:Y584" si="196">IFERROR(Y$5*O521,"")</f>
        <v>734.66759488499997</v>
      </c>
      <c r="Z521" s="478">
        <f t="shared" ref="Z521:Z584" si="197">IFERROR(Z$5*Q521,"")</f>
        <v>14.848804845</v>
      </c>
      <c r="AA521" s="465">
        <f t="shared" ref="AA521:AA584" si="198">IFERROR(SUM(U521:Z521),"")</f>
        <v>1568.054034579</v>
      </c>
      <c r="AB521" s="429">
        <f t="shared" ref="AB521:AB584" si="199">IF(OR(AA521="", AA521=0), "", AA521/$AA$5)</f>
        <v>7.6397273304701585E-2</v>
      </c>
      <c r="AC521" s="454">
        <f t="shared" ref="AC521:AC584" si="200">IF(OR(AB521="", AB521=0), "", IF(AN521&gt;0, AB521/AN521*100, ""))</f>
        <v>97.828718104346819</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8.8849645920000011</v>
      </c>
      <c r="V522" s="475">
        <f t="shared" si="193"/>
        <v>6.3084564290000005</v>
      </c>
      <c r="W522" s="460">
        <f t="shared" si="194"/>
        <v>21.171347718</v>
      </c>
      <c r="X522" s="476">
        <f t="shared" si="195"/>
        <v>152.22556892399999</v>
      </c>
      <c r="Y522" s="476">
        <f t="shared" si="196"/>
        <v>479.039489145</v>
      </c>
      <c r="Z522" s="478">
        <f t="shared" si="197"/>
        <v>1.82206548</v>
      </c>
      <c r="AA522" s="465">
        <f t="shared" si="198"/>
        <v>669.45189228799995</v>
      </c>
      <c r="AB522" s="429">
        <f t="shared" si="199"/>
        <v>3.261641375337393E-2</v>
      </c>
      <c r="AC522" s="454">
        <f t="shared" si="200"/>
        <v>123.5811293462022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10.567950057000001</v>
      </c>
      <c r="V523" s="475">
        <f t="shared" si="193"/>
        <v>9.5392081949999987</v>
      </c>
      <c r="W523" s="460">
        <f t="shared" si="194"/>
        <v>22.729207278000001</v>
      </c>
      <c r="X523" s="476">
        <f t="shared" si="195"/>
        <v>122.48719382899999</v>
      </c>
      <c r="Y523" s="476">
        <f t="shared" si="196"/>
        <v>279.37410795</v>
      </c>
      <c r="Z523" s="478">
        <f t="shared" si="197"/>
        <v>1.8165092520000001</v>
      </c>
      <c r="AA523" s="465">
        <f t="shared" si="198"/>
        <v>446.514176561</v>
      </c>
      <c r="AB523" s="429">
        <f t="shared" si="199"/>
        <v>2.1754649284336177E-2</v>
      </c>
      <c r="AC523" s="454">
        <f t="shared" si="200"/>
        <v>111.48299081735051</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15.296963409</v>
      </c>
      <c r="V524" s="475">
        <f t="shared" si="193"/>
        <v>9.6708871379999994</v>
      </c>
      <c r="W524" s="460">
        <f t="shared" si="194"/>
        <v>16.367312597999998</v>
      </c>
      <c r="X524" s="476">
        <f t="shared" si="195"/>
        <v>149.84892923000001</v>
      </c>
      <c r="Y524" s="476">
        <f t="shared" si="196"/>
        <v>262.40329306800004</v>
      </c>
      <c r="Z524" s="478">
        <f t="shared" si="197"/>
        <v>4.6644287579999997</v>
      </c>
      <c r="AA524" s="465">
        <f t="shared" si="198"/>
        <v>458.251814201</v>
      </c>
      <c r="AB524" s="429">
        <f t="shared" si="199"/>
        <v>2.2326519571303289E-2</v>
      </c>
      <c r="AC524" s="454">
        <f t="shared" si="200"/>
        <v>111.71732779236851</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44.557234974000004</v>
      </c>
      <c r="V525" s="475">
        <f t="shared" si="193"/>
        <v>18.540367527000001</v>
      </c>
      <c r="W525" s="460">
        <f t="shared" si="194"/>
        <v>15.590688432</v>
      </c>
      <c r="X525" s="476">
        <f t="shared" si="195"/>
        <v>46.989743800999996</v>
      </c>
      <c r="Y525" s="476">
        <f t="shared" si="196"/>
        <v>71.332148537999998</v>
      </c>
      <c r="Z525" s="478">
        <f t="shared" si="197"/>
        <v>3.0946341360000003</v>
      </c>
      <c r="AA525" s="465">
        <f t="shared" si="198"/>
        <v>200.104817408</v>
      </c>
      <c r="AB525" s="429">
        <f t="shared" si="199"/>
        <v>9.749321189183922E-3</v>
      </c>
      <c r="AC525" s="454">
        <f t="shared" si="200"/>
        <v>74.483825827934538</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14.556951674999999</v>
      </c>
      <c r="V526" s="475">
        <f t="shared" si="193"/>
        <v>11.664961330000001</v>
      </c>
      <c r="W526" s="460">
        <f t="shared" si="194"/>
        <v>16.228758450000001</v>
      </c>
      <c r="X526" s="476">
        <f t="shared" si="195"/>
        <v>91.351327924999993</v>
      </c>
      <c r="Y526" s="476">
        <f t="shared" si="196"/>
        <v>121.615311132</v>
      </c>
      <c r="Z526" s="478">
        <f t="shared" si="197"/>
        <v>3.2212862250000001</v>
      </c>
      <c r="AA526" s="465">
        <f t="shared" si="198"/>
        <v>258.63859673699994</v>
      </c>
      <c r="AB526" s="429">
        <f t="shared" si="199"/>
        <v>1.260114965831912E-2</v>
      </c>
      <c r="AC526" s="454">
        <f t="shared" si="200"/>
        <v>96.462732217270258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134.09158940099999</v>
      </c>
      <c r="V529" s="475">
        <f t="shared" si="193"/>
        <v>92.921618844999998</v>
      </c>
      <c r="W529" s="460">
        <f t="shared" si="194"/>
        <v>151.89864064800003</v>
      </c>
      <c r="X529" s="476">
        <f t="shared" si="195"/>
        <v>1031.178148858</v>
      </c>
      <c r="Y529" s="476">
        <f t="shared" si="196"/>
        <v>1501.3027222200001</v>
      </c>
      <c r="Z529" s="478">
        <f t="shared" si="197"/>
        <v>16.489832423999999</v>
      </c>
      <c r="AA529" s="465">
        <f t="shared" si="198"/>
        <v>2927.8825523959999</v>
      </c>
      <c r="AB529" s="429">
        <f t="shared" si="199"/>
        <v>0.14264957624341046</v>
      </c>
      <c r="AC529" s="454">
        <f t="shared" si="200"/>
        <v>103.35723360138589</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84.474847611000001</v>
      </c>
      <c r="V530" s="475">
        <f t="shared" si="193"/>
        <v>68.378087788999991</v>
      </c>
      <c r="W530" s="460">
        <f t="shared" si="194"/>
        <v>120.278464008</v>
      </c>
      <c r="X530" s="476">
        <f t="shared" si="195"/>
        <v>926.70336944899987</v>
      </c>
      <c r="Y530" s="476">
        <f t="shared" si="196"/>
        <v>1652.710201758</v>
      </c>
      <c r="Z530" s="478">
        <f t="shared" si="197"/>
        <v>19.277511981</v>
      </c>
      <c r="AA530" s="465">
        <f t="shared" si="198"/>
        <v>2871.8224825959996</v>
      </c>
      <c r="AB530" s="429">
        <f t="shared" si="199"/>
        <v>0.1399182695540073</v>
      </c>
      <c r="AC530" s="454">
        <f t="shared" si="200"/>
        <v>110.4450778202222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50.207902730999997</v>
      </c>
      <c r="V531" s="475">
        <f t="shared" si="193"/>
        <v>47.630686114</v>
      </c>
      <c r="W531" s="460">
        <f t="shared" si="194"/>
        <v>67.897678037999995</v>
      </c>
      <c r="X531" s="476">
        <f t="shared" si="195"/>
        <v>405.93942746499999</v>
      </c>
      <c r="Y531" s="476">
        <f t="shared" si="196"/>
        <v>649.36652526900002</v>
      </c>
      <c r="Z531" s="478">
        <f t="shared" si="197"/>
        <v>7.2763156980000003</v>
      </c>
      <c r="AA531" s="465">
        <f t="shared" si="198"/>
        <v>1228.318535315</v>
      </c>
      <c r="AB531" s="429">
        <f t="shared" si="199"/>
        <v>5.9844995630450669E-2</v>
      </c>
      <c r="AC531" s="454">
        <f t="shared" si="200"/>
        <v>101.9559224521677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61.745732181000001</v>
      </c>
      <c r="V532" s="475">
        <f t="shared" si="193"/>
        <v>52.334067269000002</v>
      </c>
      <c r="W532" s="460">
        <f t="shared" si="194"/>
        <v>144.873187632</v>
      </c>
      <c r="X532" s="476">
        <f t="shared" si="195"/>
        <v>1373.0642485559999</v>
      </c>
      <c r="Y532" s="476">
        <f t="shared" si="196"/>
        <v>2376.1839576510001</v>
      </c>
      <c r="Z532" s="478">
        <f t="shared" si="197"/>
        <v>24.451255872000001</v>
      </c>
      <c r="AA532" s="465">
        <f t="shared" si="198"/>
        <v>4032.6524491609998</v>
      </c>
      <c r="AB532" s="429">
        <f t="shared" si="199"/>
        <v>0.196475149776419</v>
      </c>
      <c r="AC532" s="454">
        <f t="shared" si="200"/>
        <v>116.86001614834957</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4.6273625999999997</v>
      </c>
      <c r="V533" s="475">
        <f t="shared" si="193"/>
        <v>5.4076947650000005</v>
      </c>
      <c r="W533" s="460">
        <f t="shared" si="194"/>
        <v>17.343734754</v>
      </c>
      <c r="X533" s="476">
        <f t="shared" si="195"/>
        <v>181.06278561799999</v>
      </c>
      <c r="Y533" s="476">
        <f t="shared" si="196"/>
        <v>504.93908744999999</v>
      </c>
      <c r="Z533" s="478">
        <f t="shared" si="197"/>
        <v>3.4964114669999997</v>
      </c>
      <c r="AA533" s="465">
        <f t="shared" si="198"/>
        <v>716.87707665400001</v>
      </c>
      <c r="AB533" s="429">
        <f t="shared" si="199"/>
        <v>3.4927019569013396E-2</v>
      </c>
      <c r="AC533" s="454">
        <f t="shared" si="200"/>
        <v>126.52683299525944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8.582024745</v>
      </c>
      <c r="V534" s="475">
        <f t="shared" si="193"/>
        <v>8.7143862849999998</v>
      </c>
      <c r="W534" s="460">
        <f t="shared" si="194"/>
        <v>42.930818046000006</v>
      </c>
      <c r="X534" s="476">
        <f t="shared" si="195"/>
        <v>494.83211277500004</v>
      </c>
      <c r="Y534" s="476">
        <f t="shared" si="196"/>
        <v>1089.777363318</v>
      </c>
      <c r="Z534" s="478">
        <f t="shared" si="197"/>
        <v>7.914174654</v>
      </c>
      <c r="AA534" s="465">
        <f t="shared" si="198"/>
        <v>1652.7508798229999</v>
      </c>
      <c r="AB534" s="429">
        <f t="shared" si="199"/>
        <v>8.0523794388453099E-2</v>
      </c>
      <c r="AC534" s="454">
        <f t="shared" si="200"/>
        <v>125.44967891925344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116.071376085</v>
      </c>
      <c r="V535" s="475">
        <f t="shared" si="193"/>
        <v>96.156685636000006</v>
      </c>
      <c r="W535" s="460">
        <f t="shared" si="194"/>
        <v>219.615889764</v>
      </c>
      <c r="X535" s="476">
        <f t="shared" si="195"/>
        <v>1689.0760172</v>
      </c>
      <c r="Y535" s="476">
        <f t="shared" si="196"/>
        <v>3490.9855089479997</v>
      </c>
      <c r="Z535" s="478">
        <f t="shared" si="197"/>
        <v>44.909987940000001</v>
      </c>
      <c r="AA535" s="465">
        <f t="shared" si="198"/>
        <v>5656.8154655729995</v>
      </c>
      <c r="AB535" s="429">
        <f t="shared" si="199"/>
        <v>0.27560611281719849</v>
      </c>
      <c r="AC535" s="454">
        <f t="shared" si="200"/>
        <v>115.13710744082388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271.200136536</v>
      </c>
      <c r="V537" s="475">
        <f t="shared" si="193"/>
        <v>228.77054264900002</v>
      </c>
      <c r="W537" s="460">
        <f t="shared" si="194"/>
        <v>405.96518673600002</v>
      </c>
      <c r="X537" s="476">
        <f t="shared" si="195"/>
        <v>2673.3928874509998</v>
      </c>
      <c r="Y537" s="476">
        <f t="shared" si="196"/>
        <v>4856.6972339550002</v>
      </c>
      <c r="Z537" s="478">
        <f t="shared" si="197"/>
        <v>99.057117239999997</v>
      </c>
      <c r="AA537" s="465">
        <f t="shared" si="198"/>
        <v>8535.0831045670002</v>
      </c>
      <c r="AB537" s="429">
        <f t="shared" si="199"/>
        <v>0.41583839729924482</v>
      </c>
      <c r="AC537" s="454">
        <f t="shared" si="200"/>
        <v>107.88418504266333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213.26637395699998</v>
      </c>
      <c r="V538" s="475">
        <f t="shared" si="193"/>
        <v>112.58270653300001</v>
      </c>
      <c r="W538" s="460">
        <f t="shared" si="194"/>
        <v>128.48798174999999</v>
      </c>
      <c r="X538" s="476">
        <f t="shared" si="195"/>
        <v>576.59498653900005</v>
      </c>
      <c r="Y538" s="476">
        <f t="shared" si="196"/>
        <v>684.26672334299997</v>
      </c>
      <c r="Z538" s="478">
        <f t="shared" si="197"/>
        <v>15.615729735</v>
      </c>
      <c r="AA538" s="465">
        <f t="shared" si="198"/>
        <v>1730.8145018570001</v>
      </c>
      <c r="AB538" s="429">
        <f t="shared" si="199"/>
        <v>8.4327137727503054E-2</v>
      </c>
      <c r="AC538" s="454">
        <f t="shared" si="200"/>
        <v>85.119450971749714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258.011134605</v>
      </c>
      <c r="V539" s="475">
        <f t="shared" si="193"/>
        <v>203.892760775</v>
      </c>
      <c r="W539" s="460">
        <f t="shared" si="194"/>
        <v>421.346756814</v>
      </c>
      <c r="X539" s="476">
        <f t="shared" si="195"/>
        <v>2751.9358443720002</v>
      </c>
      <c r="Y539" s="476">
        <f t="shared" si="196"/>
        <v>4783.4068116869994</v>
      </c>
      <c r="Z539" s="478">
        <f t="shared" si="197"/>
        <v>79.472488097999999</v>
      </c>
      <c r="AA539" s="465">
        <f t="shared" si="198"/>
        <v>8498.0657963509984</v>
      </c>
      <c r="AB539" s="429">
        <f t="shared" si="199"/>
        <v>0.41403487436545666</v>
      </c>
      <c r="AC539" s="454">
        <f t="shared" si="200"/>
        <v>108.33261573151131</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73.059327432000003</v>
      </c>
      <c r="V540" s="475">
        <f t="shared" si="193"/>
        <v>51.725253557999999</v>
      </c>
      <c r="W540" s="460">
        <f t="shared" si="194"/>
        <v>88.241044068000008</v>
      </c>
      <c r="X540" s="476">
        <f t="shared" si="195"/>
        <v>383.05502735499999</v>
      </c>
      <c r="Y540" s="476">
        <f t="shared" si="196"/>
        <v>547.33912776900002</v>
      </c>
      <c r="Z540" s="478">
        <f t="shared" si="197"/>
        <v>6.9691985370000005</v>
      </c>
      <c r="AA540" s="465">
        <f t="shared" si="198"/>
        <v>1150.3889787190001</v>
      </c>
      <c r="AB540" s="429">
        <f t="shared" si="199"/>
        <v>5.6048184103239952E-2</v>
      </c>
      <c r="AC540" s="454">
        <f t="shared" si="200"/>
        <v>94.216287638155748</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24.971449923000002</v>
      </c>
      <c r="V541" s="475">
        <f t="shared" si="193"/>
        <v>29.533412689000002</v>
      </c>
      <c r="W541" s="460">
        <f t="shared" si="194"/>
        <v>83.313077718000002</v>
      </c>
      <c r="X541" s="476">
        <f t="shared" si="195"/>
        <v>421.11903447899999</v>
      </c>
      <c r="Y541" s="476">
        <f t="shared" si="196"/>
        <v>691.32102228000008</v>
      </c>
      <c r="Z541" s="478">
        <f t="shared" si="197"/>
        <v>10.087619652000001</v>
      </c>
      <c r="AA541" s="465">
        <f t="shared" si="198"/>
        <v>1260.3456167410002</v>
      </c>
      <c r="AB541" s="429">
        <f t="shared" si="199"/>
        <v>6.1405389366187585E-2</v>
      </c>
      <c r="AC541" s="454">
        <f t="shared" si="200"/>
        <v>106.1841993865107</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503.09827016400004</v>
      </c>
      <c r="V542" s="475">
        <f t="shared" si="193"/>
        <v>405.23089398000002</v>
      </c>
      <c r="W542" s="460">
        <f t="shared" si="194"/>
        <v>523.55977038000003</v>
      </c>
      <c r="X542" s="476">
        <f t="shared" si="195"/>
        <v>3084.277189851</v>
      </c>
      <c r="Y542" s="476">
        <f t="shared" si="196"/>
        <v>5295.0289225050001</v>
      </c>
      <c r="Z542" s="478">
        <f t="shared" si="197"/>
        <v>92.560406643000007</v>
      </c>
      <c r="AA542" s="465">
        <f t="shared" si="198"/>
        <v>9903.7554535230011</v>
      </c>
      <c r="AB542" s="429">
        <f t="shared" si="199"/>
        <v>0.48252158117042637</v>
      </c>
      <c r="AC542" s="454">
        <f t="shared" si="200"/>
        <v>100.9425591236234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7.8685545330000002</v>
      </c>
      <c r="V543" s="475">
        <f t="shared" si="193"/>
        <v>11.280952221</v>
      </c>
      <c r="W543" s="460">
        <f t="shared" si="194"/>
        <v>40.822055243999998</v>
      </c>
      <c r="X543" s="476">
        <f t="shared" si="195"/>
        <v>462.17296582600005</v>
      </c>
      <c r="Y543" s="476">
        <f t="shared" si="196"/>
        <v>1088.4407649570001</v>
      </c>
      <c r="Z543" s="478">
        <f t="shared" si="197"/>
        <v>7.3944376830000005</v>
      </c>
      <c r="AA543" s="465">
        <f t="shared" si="198"/>
        <v>1617.9797304640001</v>
      </c>
      <c r="AB543" s="429">
        <f t="shared" si="199"/>
        <v>7.8829706721753962E-2</v>
      </c>
      <c r="AC543" s="454">
        <f t="shared" si="200"/>
        <v>125.57780233717315</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29.964408012</v>
      </c>
      <c r="V544" s="475">
        <f t="shared" si="193"/>
        <v>24.282435726999999</v>
      </c>
      <c r="W544" s="460">
        <f t="shared" si="194"/>
        <v>49.137011544000003</v>
      </c>
      <c r="X544" s="476">
        <f t="shared" si="195"/>
        <v>275.18061156300001</v>
      </c>
      <c r="Y544" s="476">
        <f t="shared" si="196"/>
        <v>429.09206218200001</v>
      </c>
      <c r="Z544" s="478">
        <f t="shared" si="197"/>
        <v>28.982928843</v>
      </c>
      <c r="AA544" s="465">
        <f t="shared" si="198"/>
        <v>836.63945787099999</v>
      </c>
      <c r="AB544" s="429">
        <f t="shared" si="199"/>
        <v>4.0761971150840438E-2</v>
      </c>
      <c r="AC544" s="454">
        <f t="shared" si="200"/>
        <v>102.46094854220182</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159.31385788499998</v>
      </c>
      <c r="V545" s="475">
        <f t="shared" si="193"/>
        <v>132.21290879499998</v>
      </c>
      <c r="W545" s="460">
        <f t="shared" si="194"/>
        <v>202.12831383</v>
      </c>
      <c r="X545" s="476">
        <f t="shared" si="195"/>
        <v>1141.263988722</v>
      </c>
      <c r="Y545" s="476">
        <f t="shared" si="196"/>
        <v>1781.0653180949998</v>
      </c>
      <c r="Z545" s="478">
        <f t="shared" si="197"/>
        <v>51.297222549000004</v>
      </c>
      <c r="AA545" s="465">
        <f t="shared" si="198"/>
        <v>3467.2816098759995</v>
      </c>
      <c r="AB545" s="429">
        <f t="shared" si="199"/>
        <v>0.16892967648604137</v>
      </c>
      <c r="AC545" s="454">
        <f t="shared" si="200"/>
        <v>100.4067380821797</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79.86745809</v>
      </c>
      <c r="V546" s="475">
        <f t="shared" si="193"/>
        <v>61.088675054000007</v>
      </c>
      <c r="W546" s="460">
        <f t="shared" si="194"/>
        <v>100.160061906</v>
      </c>
      <c r="X546" s="476">
        <f t="shared" si="195"/>
        <v>564.87600898300002</v>
      </c>
      <c r="Y546" s="476">
        <f t="shared" si="196"/>
        <v>948.38912676900009</v>
      </c>
      <c r="Z546" s="478">
        <f t="shared" si="197"/>
        <v>19.919002250999998</v>
      </c>
      <c r="AA546" s="465">
        <f t="shared" si="198"/>
        <v>1774.300333053</v>
      </c>
      <c r="AB546" s="429">
        <f t="shared" si="199"/>
        <v>8.6445814034250917E-2</v>
      </c>
      <c r="AC546" s="454">
        <f t="shared" si="200"/>
        <v>102.2826036562563</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86.393483064000009</v>
      </c>
      <c r="V547" s="475">
        <f t="shared" si="193"/>
        <v>69.180846449000001</v>
      </c>
      <c r="W547" s="460">
        <f t="shared" si="194"/>
        <v>93.735881022000001</v>
      </c>
      <c r="X547" s="476">
        <f t="shared" si="195"/>
        <v>529.06994197200004</v>
      </c>
      <c r="Y547" s="476">
        <f t="shared" si="196"/>
        <v>761.48865393300002</v>
      </c>
      <c r="Z547" s="478">
        <f t="shared" si="197"/>
        <v>26.168196210000001</v>
      </c>
      <c r="AA547" s="465">
        <f t="shared" si="198"/>
        <v>1566.03700265</v>
      </c>
      <c r="AB547" s="429">
        <f t="shared" si="199"/>
        <v>7.6299001347137629E-2</v>
      </c>
      <c r="AC547" s="454">
        <f t="shared" si="200"/>
        <v>97.357030109212189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330.44334441299998</v>
      </c>
      <c r="V548" s="475">
        <f t="shared" si="193"/>
        <v>254.466129929</v>
      </c>
      <c r="W548" s="460">
        <f t="shared" si="194"/>
        <v>399.85514964000004</v>
      </c>
      <c r="X548" s="476">
        <f t="shared" si="195"/>
        <v>2313.0137747859999</v>
      </c>
      <c r="Y548" s="476">
        <f t="shared" si="196"/>
        <v>3664.45609362</v>
      </c>
      <c r="Z548" s="478">
        <f t="shared" si="197"/>
        <v>80.048191196999994</v>
      </c>
      <c r="AA548" s="465">
        <f t="shared" si="198"/>
        <v>7042.2826835850001</v>
      </c>
      <c r="AB548" s="429">
        <f t="shared" si="199"/>
        <v>0.34310756071059684</v>
      </c>
      <c r="AC548" s="454">
        <f t="shared" si="200"/>
        <v>101.32113007461921</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75.434489487000008</v>
      </c>
      <c r="V549" s="475">
        <f t="shared" si="193"/>
        <v>54.544669024999997</v>
      </c>
      <c r="W549" s="460">
        <f t="shared" si="194"/>
        <v>92.757315636000001</v>
      </c>
      <c r="X549" s="476">
        <f t="shared" si="195"/>
        <v>605.48355167299997</v>
      </c>
      <c r="Y549" s="476">
        <f t="shared" si="196"/>
        <v>967.95378899100001</v>
      </c>
      <c r="Z549" s="478">
        <f t="shared" si="197"/>
        <v>31.082218437000002</v>
      </c>
      <c r="AA549" s="465">
        <f t="shared" si="198"/>
        <v>1827.256033249</v>
      </c>
      <c r="AB549" s="429">
        <f t="shared" si="199"/>
        <v>8.9025872509086473E-2</v>
      </c>
      <c r="AC549" s="454">
        <f t="shared" si="200"/>
        <v>104.3278168741508</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180.28868923799999</v>
      </c>
      <c r="V550" s="475">
        <f t="shared" si="193"/>
        <v>135.56683207099999</v>
      </c>
      <c r="W550" s="460">
        <f t="shared" si="194"/>
        <v>216.92178637199999</v>
      </c>
      <c r="X550" s="476">
        <f t="shared" si="195"/>
        <v>1261.4326459019999</v>
      </c>
      <c r="Y550" s="476">
        <f t="shared" si="196"/>
        <v>1929.1646164770002</v>
      </c>
      <c r="Z550" s="478">
        <f t="shared" si="197"/>
        <v>39.592048509000001</v>
      </c>
      <c r="AA550" s="465">
        <f t="shared" si="198"/>
        <v>3762.9666185690003</v>
      </c>
      <c r="AB550" s="429">
        <f t="shared" si="199"/>
        <v>0.18333576704355664</v>
      </c>
      <c r="AC550" s="454">
        <f t="shared" si="200"/>
        <v>100.97191675236982</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179.32755134700002</v>
      </c>
      <c r="V551" s="475">
        <f t="shared" si="193"/>
        <v>143.14334431099999</v>
      </c>
      <c r="W551" s="460">
        <f t="shared" si="194"/>
        <v>255.66832216199998</v>
      </c>
      <c r="X551" s="476">
        <f t="shared" si="195"/>
        <v>1460.760468167</v>
      </c>
      <c r="Y551" s="476">
        <f t="shared" si="196"/>
        <v>2551.9080037500003</v>
      </c>
      <c r="Z551" s="478">
        <f t="shared" si="197"/>
        <v>71.345086914000007</v>
      </c>
      <c r="AA551" s="465">
        <f t="shared" si="198"/>
        <v>4662.1527766509998</v>
      </c>
      <c r="AB551" s="429">
        <f t="shared" si="199"/>
        <v>0.22714508047020707</v>
      </c>
      <c r="AC551" s="454">
        <f t="shared" si="200"/>
        <v>104.19030682005952</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46.352751480000002</v>
      </c>
      <c r="V552" s="475">
        <f t="shared" si="193"/>
        <v>24.432242461000001</v>
      </c>
      <c r="W552" s="460">
        <f t="shared" si="194"/>
        <v>31.91415138</v>
      </c>
      <c r="X552" s="476">
        <f t="shared" si="195"/>
        <v>187.9534371</v>
      </c>
      <c r="Y552" s="476">
        <f t="shared" si="196"/>
        <v>328.41834914700001</v>
      </c>
      <c r="Z552" s="478">
        <f t="shared" si="197"/>
        <v>12.769050687</v>
      </c>
      <c r="AA552" s="465">
        <f t="shared" si="198"/>
        <v>631.83998225500011</v>
      </c>
      <c r="AB552" s="429">
        <f t="shared" si="199"/>
        <v>3.0783921181729602E-2</v>
      </c>
      <c r="AC552" s="454">
        <f t="shared" si="200"/>
        <v>99.009550883948421</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237.44756618099998</v>
      </c>
      <c r="V553" s="475">
        <f t="shared" si="193"/>
        <v>212.82179788100001</v>
      </c>
      <c r="W553" s="460">
        <f t="shared" si="194"/>
        <v>342.05463170399997</v>
      </c>
      <c r="X553" s="476">
        <f t="shared" si="195"/>
        <v>2327.8892834339999</v>
      </c>
      <c r="Y553" s="476">
        <f t="shared" si="196"/>
        <v>3714.7481885430002</v>
      </c>
      <c r="Z553" s="478">
        <f t="shared" si="197"/>
        <v>39.134723117999997</v>
      </c>
      <c r="AA553" s="465">
        <f t="shared" si="198"/>
        <v>6874.0961908609997</v>
      </c>
      <c r="AB553" s="429">
        <f t="shared" si="199"/>
        <v>0.3349133345121072</v>
      </c>
      <c r="AC553" s="454">
        <f t="shared" si="200"/>
        <v>105.69599852032195</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130.044105828</v>
      </c>
      <c r="V554" s="475">
        <f t="shared" si="193"/>
        <v>105.70856321299999</v>
      </c>
      <c r="W554" s="460">
        <f t="shared" si="194"/>
        <v>175.01579285400001</v>
      </c>
      <c r="X554" s="476">
        <f t="shared" si="195"/>
        <v>1232.9781027849999</v>
      </c>
      <c r="Y554" s="476">
        <f t="shared" si="196"/>
        <v>2171.2310269649997</v>
      </c>
      <c r="Z554" s="478">
        <f t="shared" si="197"/>
        <v>44.420672289000002</v>
      </c>
      <c r="AA554" s="465">
        <f t="shared" si="198"/>
        <v>3859.3982639339997</v>
      </c>
      <c r="AB554" s="429">
        <f t="shared" si="199"/>
        <v>0.18803402016730814</v>
      </c>
      <c r="AC554" s="454">
        <f t="shared" si="200"/>
        <v>107.78531978982247</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98.470535309999988</v>
      </c>
      <c r="V555" s="475">
        <f t="shared" si="193"/>
        <v>88.114808298</v>
      </c>
      <c r="W555" s="460">
        <f t="shared" si="194"/>
        <v>137.32539901800001</v>
      </c>
      <c r="X555" s="476">
        <f t="shared" si="195"/>
        <v>760.69022686799997</v>
      </c>
      <c r="Y555" s="476">
        <f t="shared" si="196"/>
        <v>1281.1163935500001</v>
      </c>
      <c r="Z555" s="478">
        <f t="shared" si="197"/>
        <v>27.002744310000001</v>
      </c>
      <c r="AA555" s="465">
        <f t="shared" si="198"/>
        <v>2392.720107354</v>
      </c>
      <c r="AB555" s="429">
        <f t="shared" si="199"/>
        <v>0.11657588829982947</v>
      </c>
      <c r="AC555" s="454">
        <f t="shared" si="200"/>
        <v>101.94618834733116</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112.940749908</v>
      </c>
      <c r="V556" s="475">
        <f t="shared" si="193"/>
        <v>89.304293165999994</v>
      </c>
      <c r="W556" s="460">
        <f t="shared" si="194"/>
        <v>133.133235168</v>
      </c>
      <c r="X556" s="476">
        <f t="shared" si="195"/>
        <v>771.52645484200002</v>
      </c>
      <c r="Y556" s="476">
        <f t="shared" si="196"/>
        <v>1225.5714263520001</v>
      </c>
      <c r="Z556" s="478">
        <f t="shared" si="197"/>
        <v>39.387476271000004</v>
      </c>
      <c r="AA556" s="465">
        <f t="shared" si="198"/>
        <v>2371.863635707</v>
      </c>
      <c r="AB556" s="429">
        <f t="shared" si="199"/>
        <v>0.11555973864589525</v>
      </c>
      <c r="AC556" s="454">
        <f t="shared" si="200"/>
        <v>100.70858985575255</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177.44691176100002</v>
      </c>
      <c r="V557" s="475">
        <f t="shared" si="193"/>
        <v>141.305156157</v>
      </c>
      <c r="W557" s="460">
        <f t="shared" si="194"/>
        <v>234.28535227200001</v>
      </c>
      <c r="X557" s="476">
        <f t="shared" si="195"/>
        <v>1365.7229943500001</v>
      </c>
      <c r="Y557" s="476">
        <f t="shared" si="196"/>
        <v>2238.0697616130001</v>
      </c>
      <c r="Z557" s="478">
        <f t="shared" si="197"/>
        <v>54.614587625999995</v>
      </c>
      <c r="AA557" s="465">
        <f t="shared" si="198"/>
        <v>4211.4447637789999</v>
      </c>
      <c r="AB557" s="429">
        <f t="shared" si="199"/>
        <v>0.20518610298557857</v>
      </c>
      <c r="AC557" s="454">
        <f t="shared" si="200"/>
        <v>102.74613369929131</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381.79752773400003</v>
      </c>
      <c r="V558" s="475">
        <f t="shared" si="193"/>
        <v>277.15508510799998</v>
      </c>
      <c r="W558" s="460">
        <f t="shared" si="194"/>
        <v>388.99130184000001</v>
      </c>
      <c r="X558" s="476">
        <f t="shared" si="195"/>
        <v>2027.2164968770001</v>
      </c>
      <c r="Y558" s="476">
        <f t="shared" si="196"/>
        <v>3126.2918354640001</v>
      </c>
      <c r="Z558" s="478">
        <f t="shared" si="197"/>
        <v>93.084294905999997</v>
      </c>
      <c r="AA558" s="465">
        <f t="shared" si="198"/>
        <v>6294.5365419290001</v>
      </c>
      <c r="AB558" s="429">
        <f t="shared" si="199"/>
        <v>0.30667656720725944</v>
      </c>
      <c r="AC558" s="454">
        <f t="shared" si="200"/>
        <v>96.926923867048714</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61.851106799999997</v>
      </c>
      <c r="V559" s="475">
        <f t="shared" si="193"/>
        <v>51.088047373000002</v>
      </c>
      <c r="W559" s="460">
        <f t="shared" si="194"/>
        <v>88.074729420000011</v>
      </c>
      <c r="X559" s="476">
        <f t="shared" si="195"/>
        <v>517.76085132200001</v>
      </c>
      <c r="Y559" s="476">
        <f t="shared" si="196"/>
        <v>882.31503735900003</v>
      </c>
      <c r="Z559" s="478">
        <f t="shared" si="197"/>
        <v>46.687180550999997</v>
      </c>
      <c r="AA559" s="465">
        <f t="shared" si="198"/>
        <v>1647.7769528250001</v>
      </c>
      <c r="AB559" s="429">
        <f t="shared" si="199"/>
        <v>8.0281459333739341E-2</v>
      </c>
      <c r="AC559" s="454">
        <f t="shared" si="200"/>
        <v>103.56043235697312</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93.870990863999992</v>
      </c>
      <c r="V560" s="475">
        <f t="shared" si="193"/>
        <v>67.346550798999999</v>
      </c>
      <c r="W560" s="460">
        <f t="shared" si="194"/>
        <v>119.527886952</v>
      </c>
      <c r="X560" s="476">
        <f t="shared" si="195"/>
        <v>756.19581351600004</v>
      </c>
      <c r="Y560" s="476">
        <f t="shared" si="196"/>
        <v>1386.013046607</v>
      </c>
      <c r="Z560" s="478">
        <f t="shared" si="197"/>
        <v>55.741368575999999</v>
      </c>
      <c r="AA560" s="465">
        <f t="shared" si="198"/>
        <v>2478.6956573140001</v>
      </c>
      <c r="AB560" s="429">
        <f t="shared" si="199"/>
        <v>0.12076470924794154</v>
      </c>
      <c r="AC560" s="454">
        <f t="shared" si="200"/>
        <v>106.2575372196805</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49.054924106999998</v>
      </c>
      <c r="V561" s="475">
        <f t="shared" si="193"/>
        <v>30.986678745000003</v>
      </c>
      <c r="W561" s="460">
        <f t="shared" si="194"/>
        <v>41.768401733999994</v>
      </c>
      <c r="X561" s="476">
        <f t="shared" si="195"/>
        <v>215.91606350599997</v>
      </c>
      <c r="Y561" s="476">
        <f t="shared" si="196"/>
        <v>435.95620456500001</v>
      </c>
      <c r="Z561" s="478">
        <f t="shared" si="197"/>
        <v>26.394927237000001</v>
      </c>
      <c r="AA561" s="465">
        <f t="shared" si="198"/>
        <v>800.07719989400005</v>
      </c>
      <c r="AB561" s="429">
        <f t="shared" si="199"/>
        <v>3.8980618752448237E-2</v>
      </c>
      <c r="AC561" s="454">
        <f t="shared" si="200"/>
        <v>99.809168461772217</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517.83482746799996</v>
      </c>
      <c r="V562" s="475">
        <f t="shared" si="193"/>
        <v>390.26965029799999</v>
      </c>
      <c r="W562" s="460">
        <f t="shared" si="194"/>
        <v>629.90043597600004</v>
      </c>
      <c r="X562" s="476">
        <f t="shared" si="195"/>
        <v>3771.6016729820003</v>
      </c>
      <c r="Y562" s="476">
        <f t="shared" si="196"/>
        <v>5957.7942358619994</v>
      </c>
      <c r="Z562" s="478">
        <f t="shared" si="197"/>
        <v>98.811732417000002</v>
      </c>
      <c r="AA562" s="465">
        <f t="shared" si="198"/>
        <v>11366.212555003</v>
      </c>
      <c r="AB562" s="429">
        <f t="shared" si="199"/>
        <v>0.55377405870903773</v>
      </c>
      <c r="AC562" s="454">
        <f t="shared" si="200"/>
        <v>102.29722871566491</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84.101234615999999</v>
      </c>
      <c r="V563" s="475">
        <f t="shared" si="193"/>
        <v>53.839642362000006</v>
      </c>
      <c r="W563" s="460">
        <f t="shared" si="194"/>
        <v>93.759919823999994</v>
      </c>
      <c r="X563" s="476">
        <f t="shared" si="195"/>
        <v>527.77254701599998</v>
      </c>
      <c r="Y563" s="476">
        <f t="shared" si="196"/>
        <v>826.17095181599996</v>
      </c>
      <c r="Z563" s="478">
        <f t="shared" si="197"/>
        <v>37.807073055000004</v>
      </c>
      <c r="AA563" s="465">
        <f t="shared" si="198"/>
        <v>1623.451368689</v>
      </c>
      <c r="AB563" s="429">
        <f t="shared" si="199"/>
        <v>7.90962908009257E-2</v>
      </c>
      <c r="AC563" s="454">
        <f t="shared" si="200"/>
        <v>100.60830492292887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65.755273437</v>
      </c>
      <c r="V564" s="475">
        <f t="shared" si="193"/>
        <v>50.621584970000001</v>
      </c>
      <c r="W564" s="460">
        <f t="shared" si="194"/>
        <v>77.390745780000003</v>
      </c>
      <c r="X564" s="476">
        <f t="shared" si="195"/>
        <v>435.63082277000001</v>
      </c>
      <c r="Y564" s="476">
        <f t="shared" si="196"/>
        <v>681.93302876999996</v>
      </c>
      <c r="Z564" s="478">
        <f t="shared" si="197"/>
        <v>23.356238847</v>
      </c>
      <c r="AA564" s="465">
        <f t="shared" si="198"/>
        <v>1334.687694574</v>
      </c>
      <c r="AB564" s="429">
        <f t="shared" si="199"/>
        <v>6.5027415082777096E-2</v>
      </c>
      <c r="AC564" s="454">
        <f t="shared" si="200"/>
        <v>100.02696696117883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166.02367609800001</v>
      </c>
      <c r="V565" s="475">
        <f t="shared" si="193"/>
        <v>122.272581343</v>
      </c>
      <c r="W565" s="460">
        <f t="shared" si="194"/>
        <v>213.33800134200001</v>
      </c>
      <c r="X565" s="476">
        <f t="shared" si="195"/>
        <v>1414.152584702</v>
      </c>
      <c r="Y565" s="476">
        <f t="shared" si="196"/>
        <v>2484.6418745189999</v>
      </c>
      <c r="Z565" s="478">
        <f t="shared" si="197"/>
        <v>63.822457590000006</v>
      </c>
      <c r="AA565" s="465">
        <f t="shared" si="198"/>
        <v>4464.2511755940004</v>
      </c>
      <c r="AB565" s="429">
        <f t="shared" si="199"/>
        <v>0.21750310234319126</v>
      </c>
      <c r="AC565" s="454">
        <f t="shared" si="200"/>
        <v>106.68057074312718</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382.95545437800001</v>
      </c>
      <c r="V566" s="475">
        <f t="shared" si="193"/>
        <v>270.05146212</v>
      </c>
      <c r="W566" s="460">
        <f t="shared" si="194"/>
        <v>441.54218266200002</v>
      </c>
      <c r="X566" s="476">
        <f t="shared" si="195"/>
        <v>2629.4977407270003</v>
      </c>
      <c r="Y566" s="476">
        <f t="shared" si="196"/>
        <v>4065.218700984</v>
      </c>
      <c r="Z566" s="478">
        <f t="shared" si="197"/>
        <v>44.918986830000001</v>
      </c>
      <c r="AA566" s="465">
        <f t="shared" si="198"/>
        <v>7834.1845277009998</v>
      </c>
      <c r="AB566" s="429">
        <f t="shared" si="199"/>
        <v>0.38168986736667476</v>
      </c>
      <c r="AC566" s="454">
        <f t="shared" si="200"/>
        <v>101.80629946919399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714.70323609299999</v>
      </c>
      <c r="V567" s="475">
        <f t="shared" si="193"/>
        <v>534.60033719399996</v>
      </c>
      <c r="W567" s="460">
        <f t="shared" si="194"/>
        <v>837.53319010199993</v>
      </c>
      <c r="X567" s="476">
        <f t="shared" si="195"/>
        <v>4788.2528508100004</v>
      </c>
      <c r="Y567" s="476">
        <f t="shared" si="196"/>
        <v>7535.9064865139999</v>
      </c>
      <c r="Z567" s="478">
        <f t="shared" si="197"/>
        <v>142.54818594299999</v>
      </c>
      <c r="AA567" s="465">
        <f t="shared" si="198"/>
        <v>14553.544286656001</v>
      </c>
      <c r="AB567" s="429">
        <f t="shared" si="199"/>
        <v>0.70906427705997566</v>
      </c>
      <c r="AC567" s="454">
        <f t="shared" si="200"/>
        <v>100.86819984855559</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71.530291790999996</v>
      </c>
      <c r="V568" s="475">
        <f t="shared" si="193"/>
        <v>57.158971242999996</v>
      </c>
      <c r="W568" s="460">
        <f t="shared" si="194"/>
        <v>96.311513346000012</v>
      </c>
      <c r="X568" s="476">
        <f t="shared" si="195"/>
        <v>610.21625135900001</v>
      </c>
      <c r="Y568" s="476">
        <f t="shared" si="196"/>
        <v>1145.529783594</v>
      </c>
      <c r="Z568" s="478">
        <f t="shared" si="197"/>
        <v>32.750576144999997</v>
      </c>
      <c r="AA568" s="465">
        <f t="shared" si="198"/>
        <v>2013.4973874780001</v>
      </c>
      <c r="AB568" s="429">
        <f t="shared" si="199"/>
        <v>9.8099750912448241E-2</v>
      </c>
      <c r="AC568" s="454">
        <f t="shared" si="200"/>
        <v>106.80989962342578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354.14753251500002</v>
      </c>
      <c r="V569" s="475">
        <f t="shared" si="193"/>
        <v>273.93530561099999</v>
      </c>
      <c r="W569" s="460">
        <f t="shared" si="194"/>
        <v>394.420484316</v>
      </c>
      <c r="X569" s="476">
        <f t="shared" si="195"/>
        <v>1938.451221564</v>
      </c>
      <c r="Y569" s="476">
        <f t="shared" si="196"/>
        <v>3023.9064714599999</v>
      </c>
      <c r="Z569" s="478">
        <f t="shared" si="197"/>
        <v>114.986432814</v>
      </c>
      <c r="AA569" s="465">
        <f t="shared" si="198"/>
        <v>6099.8474482800002</v>
      </c>
      <c r="AB569" s="429">
        <f t="shared" si="199"/>
        <v>0.29719110588453107</v>
      </c>
      <c r="AC569" s="454">
        <f t="shared" si="200"/>
        <v>96.347978463004495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198.58918860899999</v>
      </c>
      <c r="V571" s="475">
        <f t="shared" si="193"/>
        <v>154.743471707</v>
      </c>
      <c r="W571" s="460">
        <f t="shared" si="194"/>
        <v>274.80916183800002</v>
      </c>
      <c r="X571" s="476">
        <f t="shared" si="195"/>
        <v>1628.268818176</v>
      </c>
      <c r="Y571" s="476">
        <f t="shared" si="196"/>
        <v>2939.4189381689998</v>
      </c>
      <c r="Z571" s="478">
        <f t="shared" si="197"/>
        <v>84.745962774000006</v>
      </c>
      <c r="AA571" s="465">
        <f t="shared" si="198"/>
        <v>5280.5755412730005</v>
      </c>
      <c r="AB571" s="429">
        <f t="shared" si="199"/>
        <v>0.25727530042742996</v>
      </c>
      <c r="AC571" s="454">
        <f t="shared" si="200"/>
        <v>105.30606102483713</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39.452578011</v>
      </c>
      <c r="V572" s="475">
        <f t="shared" si="193"/>
        <v>42.420848327000002</v>
      </c>
      <c r="W572" s="460">
        <f t="shared" si="194"/>
        <v>66.825011124</v>
      </c>
      <c r="X572" s="476">
        <f t="shared" si="195"/>
        <v>451.11323771799994</v>
      </c>
      <c r="Y572" s="476">
        <f t="shared" si="196"/>
        <v>858.50432047799995</v>
      </c>
      <c r="Z572" s="478">
        <f t="shared" si="197"/>
        <v>23.430726051000001</v>
      </c>
      <c r="AA572" s="465">
        <f t="shared" si="198"/>
        <v>1481.7467217089998</v>
      </c>
      <c r="AB572" s="429">
        <f t="shared" si="199"/>
        <v>7.2192288512009734E-2</v>
      </c>
      <c r="AC572" s="454">
        <f t="shared" si="200"/>
        <v>108.47637954484499</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29.921590503000001</v>
      </c>
      <c r="V573" s="475">
        <f t="shared" si="193"/>
        <v>26.301333223</v>
      </c>
      <c r="W573" s="460">
        <f t="shared" si="194"/>
        <v>29.904513263999998</v>
      </c>
      <c r="X573" s="476">
        <f t="shared" si="195"/>
        <v>201.385429531</v>
      </c>
      <c r="Y573" s="476">
        <f t="shared" si="196"/>
        <v>315.247151331</v>
      </c>
      <c r="Z573" s="478">
        <f t="shared" si="197"/>
        <v>19.107776847</v>
      </c>
      <c r="AA573" s="465">
        <f t="shared" si="198"/>
        <v>621.86779469899989</v>
      </c>
      <c r="AB573" s="429">
        <f t="shared" si="199"/>
        <v>3.0298065515176609E-2</v>
      </c>
      <c r="AC573" s="454">
        <f t="shared" si="200"/>
        <v>100.10280778890261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190.30899201300002</v>
      </c>
      <c r="V574" s="475">
        <f t="shared" si="193"/>
        <v>154.57253267499999</v>
      </c>
      <c r="W574" s="460">
        <f t="shared" si="194"/>
        <v>236.78404681800001</v>
      </c>
      <c r="X574" s="476">
        <f t="shared" si="195"/>
        <v>1332.852243437</v>
      </c>
      <c r="Y574" s="476">
        <f t="shared" si="196"/>
        <v>2086.4363120369999</v>
      </c>
      <c r="Z574" s="478">
        <f t="shared" si="197"/>
        <v>73.714926465000005</v>
      </c>
      <c r="AA574" s="465">
        <f t="shared" si="198"/>
        <v>4074.6690534449999</v>
      </c>
      <c r="AB574" s="429">
        <f t="shared" si="199"/>
        <v>0.19852224377320341</v>
      </c>
      <c r="AC574" s="454">
        <f t="shared" si="200"/>
        <v>100.23420506744733</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308.27438126100003</v>
      </c>
      <c r="V575" s="475">
        <f t="shared" si="193"/>
        <v>235.00109588999999</v>
      </c>
      <c r="W575" s="460">
        <f t="shared" si="194"/>
        <v>406.77840938999998</v>
      </c>
      <c r="X575" s="476">
        <f t="shared" si="195"/>
        <v>2301.592214922</v>
      </c>
      <c r="Y575" s="476">
        <f t="shared" si="196"/>
        <v>3845.68073946</v>
      </c>
      <c r="Z575" s="478">
        <f t="shared" si="197"/>
        <v>86.190500526000008</v>
      </c>
      <c r="AA575" s="465">
        <f t="shared" si="198"/>
        <v>7183.517341449</v>
      </c>
      <c r="AB575" s="429">
        <f t="shared" si="199"/>
        <v>0.34998866462601708</v>
      </c>
      <c r="AC575" s="454">
        <f t="shared" si="200"/>
        <v>102.83666577925598</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441.97259878799997</v>
      </c>
      <c r="V576" s="475">
        <f t="shared" si="193"/>
        <v>339.753216044</v>
      </c>
      <c r="W576" s="460">
        <f t="shared" si="194"/>
        <v>538.26975008399995</v>
      </c>
      <c r="X576" s="476">
        <f t="shared" si="195"/>
        <v>3029.908702106</v>
      </c>
      <c r="Y576" s="476">
        <f t="shared" si="196"/>
        <v>4851.4510740779997</v>
      </c>
      <c r="Z576" s="478">
        <f t="shared" si="197"/>
        <v>117.77970296399999</v>
      </c>
      <c r="AA576" s="465">
        <f t="shared" si="198"/>
        <v>9319.1350440639999</v>
      </c>
      <c r="AB576" s="429">
        <f t="shared" si="199"/>
        <v>0.45403824818825822</v>
      </c>
      <c r="AC576" s="454">
        <f t="shared" si="200"/>
        <v>100.98932680170125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164.09594892600001</v>
      </c>
      <c r="V577" s="475">
        <f t="shared" si="193"/>
        <v>141.04216690299998</v>
      </c>
      <c r="W577" s="460">
        <f t="shared" si="194"/>
        <v>230.31377395199999</v>
      </c>
      <c r="X577" s="476">
        <f t="shared" si="195"/>
        <v>1404.648976445</v>
      </c>
      <c r="Y577" s="476">
        <f t="shared" si="196"/>
        <v>2618.4747705479999</v>
      </c>
      <c r="Z577" s="478">
        <f t="shared" si="197"/>
        <v>56.015185815000002</v>
      </c>
      <c r="AA577" s="465">
        <f t="shared" si="198"/>
        <v>4614.5908225889998</v>
      </c>
      <c r="AB577" s="429">
        <f t="shared" si="199"/>
        <v>0.22482781108838001</v>
      </c>
      <c r="AC577" s="454">
        <f t="shared" si="200"/>
        <v>106.03927730242692</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104.72418356399999</v>
      </c>
      <c r="V578" s="475">
        <f t="shared" si="193"/>
        <v>74.087169672999991</v>
      </c>
      <c r="W578" s="460">
        <f t="shared" si="194"/>
        <v>105.37421453399999</v>
      </c>
      <c r="X578" s="476">
        <f t="shared" si="195"/>
        <v>442.34500767600002</v>
      </c>
      <c r="Y578" s="476">
        <f t="shared" si="196"/>
        <v>678.96915785999988</v>
      </c>
      <c r="Z578" s="478">
        <f t="shared" si="197"/>
        <v>24.679200338999998</v>
      </c>
      <c r="AA578" s="465">
        <f t="shared" si="198"/>
        <v>1430.1789336460001</v>
      </c>
      <c r="AB578" s="429">
        <f t="shared" si="199"/>
        <v>6.9679850603946408E-2</v>
      </c>
      <c r="AC578" s="454">
        <f t="shared" si="200"/>
        <v>92.13081286269464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344.62893219300003</v>
      </c>
      <c r="V579" s="475">
        <f t="shared" si="193"/>
        <v>288.279802184</v>
      </c>
      <c r="W579" s="460">
        <f t="shared" si="194"/>
        <v>456.10670570400003</v>
      </c>
      <c r="X579" s="476">
        <f t="shared" si="195"/>
        <v>2774.5518682309998</v>
      </c>
      <c r="Y579" s="476">
        <f t="shared" si="196"/>
        <v>4777.4321567280003</v>
      </c>
      <c r="Z579" s="478">
        <f t="shared" si="197"/>
        <v>71.319807783000002</v>
      </c>
      <c r="AA579" s="465">
        <f t="shared" si="198"/>
        <v>8712.3192728230006</v>
      </c>
      <c r="AB579" s="429">
        <f t="shared" si="199"/>
        <v>0.42447353338967114</v>
      </c>
      <c r="AC579" s="454">
        <f t="shared" si="200"/>
        <v>104.29829282384632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359.77280686199998</v>
      </c>
      <c r="V580" s="475">
        <f t="shared" si="193"/>
        <v>300.59002805699998</v>
      </c>
      <c r="W580" s="460">
        <f t="shared" si="194"/>
        <v>457.696738788</v>
      </c>
      <c r="X580" s="476">
        <f t="shared" si="195"/>
        <v>2635.7215345889999</v>
      </c>
      <c r="Y580" s="476">
        <f t="shared" si="196"/>
        <v>4429.4166670320001</v>
      </c>
      <c r="Z580" s="478">
        <f t="shared" si="197"/>
        <v>92.942419833000002</v>
      </c>
      <c r="AA580" s="465">
        <f t="shared" si="198"/>
        <v>8276.1401951610005</v>
      </c>
      <c r="AB580" s="429">
        <f t="shared" si="199"/>
        <v>0.40322242120151036</v>
      </c>
      <c r="AC580" s="454">
        <f t="shared" si="200"/>
        <v>102.19684257090671</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23.600442474000001</v>
      </c>
      <c r="V581" s="475">
        <f t="shared" si="193"/>
        <v>22.005821508</v>
      </c>
      <c r="W581" s="460">
        <f t="shared" si="194"/>
        <v>41.712133290000004</v>
      </c>
      <c r="X581" s="476">
        <f t="shared" si="195"/>
        <v>259.13118617099997</v>
      </c>
      <c r="Y581" s="476">
        <f t="shared" si="196"/>
        <v>502.15609357200003</v>
      </c>
      <c r="Z581" s="478">
        <f t="shared" si="197"/>
        <v>17.354828151</v>
      </c>
      <c r="AA581" s="465">
        <f t="shared" si="198"/>
        <v>865.96050516599996</v>
      </c>
      <c r="AB581" s="429">
        <f t="shared" si="199"/>
        <v>4.2190524003215588E-2</v>
      </c>
      <c r="AC581" s="454">
        <f t="shared" si="200"/>
        <v>108.46984005570988</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411.71859773099999</v>
      </c>
      <c r="V582" s="475">
        <f t="shared" si="193"/>
        <v>360.367169811</v>
      </c>
      <c r="W582" s="460">
        <f t="shared" si="194"/>
        <v>594.69688265399998</v>
      </c>
      <c r="X582" s="476">
        <f t="shared" si="195"/>
        <v>3575.3836170910004</v>
      </c>
      <c r="Y582" s="476">
        <f t="shared" si="196"/>
        <v>5922.3965838660006</v>
      </c>
      <c r="Z582" s="478">
        <f t="shared" si="197"/>
        <v>108.751005237</v>
      </c>
      <c r="AA582" s="465">
        <f t="shared" si="198"/>
        <v>10973.313856390001</v>
      </c>
      <c r="AB582" s="429">
        <f t="shared" si="199"/>
        <v>0.53463161297880635</v>
      </c>
      <c r="AC582" s="454">
        <f t="shared" si="200"/>
        <v>103.94205948089805</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81.900447425999999</v>
      </c>
      <c r="V583" s="475">
        <f t="shared" si="193"/>
        <v>79.358240203000008</v>
      </c>
      <c r="W583" s="460">
        <f t="shared" si="194"/>
        <v>121.87370173800001</v>
      </c>
      <c r="X583" s="476">
        <f t="shared" si="195"/>
        <v>741.62339508399998</v>
      </c>
      <c r="Y583" s="476">
        <f t="shared" si="196"/>
        <v>1237.2737557949999</v>
      </c>
      <c r="Z583" s="478">
        <f t="shared" si="197"/>
        <v>61.166175099000007</v>
      </c>
      <c r="AA583" s="465">
        <f t="shared" si="198"/>
        <v>2323.1957153449998</v>
      </c>
      <c r="AB583" s="429">
        <f t="shared" si="199"/>
        <v>0.11318858540048721</v>
      </c>
      <c r="AC583" s="454">
        <f t="shared" si="200"/>
        <v>103.22141166349552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319.78273464900002</v>
      </c>
      <c r="V584" s="475">
        <f t="shared" si="193"/>
        <v>255.516984173</v>
      </c>
      <c r="W584" s="460">
        <f t="shared" si="194"/>
        <v>390.636721002</v>
      </c>
      <c r="X584" s="476">
        <f t="shared" si="195"/>
        <v>2198.8855961929999</v>
      </c>
      <c r="Y584" s="476">
        <f t="shared" si="196"/>
        <v>3517.0692668370002</v>
      </c>
      <c r="Z584" s="478">
        <f t="shared" si="197"/>
        <v>80.721827672999993</v>
      </c>
      <c r="AA584" s="465">
        <f t="shared" si="198"/>
        <v>6762.6131305270001</v>
      </c>
      <c r="AB584" s="429">
        <f t="shared" si="199"/>
        <v>0.32948176031800241</v>
      </c>
      <c r="AC584" s="454">
        <f t="shared" si="200"/>
        <v>100.7198106151431</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529.90261663500007</v>
      </c>
      <c r="V585" s="475">
        <f t="shared" ref="V585:V648" si="214">IFERROR(V$5*I585,"")</f>
        <v>431.08535774700005</v>
      </c>
      <c r="W585" s="460">
        <f t="shared" ref="W585:W648" si="215">IFERROR(W$5*K585,"")</f>
        <v>730.50852130800001</v>
      </c>
      <c r="X585" s="476">
        <f t="shared" ref="X585:X648" si="216">IFERROR(X$5*M585,"")</f>
        <v>4412.496486684</v>
      </c>
      <c r="Y585" s="476">
        <f t="shared" ref="Y585:Y648" si="217">IFERROR(Y$5*O585,"")</f>
        <v>7127.304082353</v>
      </c>
      <c r="Z585" s="478">
        <f t="shared" ref="Z585:Z648" si="218">IFERROR(Z$5*Q585,"")</f>
        <v>135.24863618700002</v>
      </c>
      <c r="AA585" s="465">
        <f t="shared" ref="AA585:AA648" si="219">IFERROR(SUM(U585:Z585),"")</f>
        <v>13366.545700914001</v>
      </c>
      <c r="AB585" s="429">
        <f t="shared" ref="AB585:AB648" si="220">IF(OR(AA585="", AA585=0), "", AA585/$AA$5)</f>
        <v>0.65123243366207073</v>
      </c>
      <c r="AC585" s="454">
        <f t="shared" ref="AC585:AC648" si="221">IF(OR(AB585="", AB585=0), "", IF(AN585&gt;0, AB585/AN585*100, ""))</f>
        <v>103.63234136494053</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382.98776858999997</v>
      </c>
      <c r="V586" s="475">
        <f t="shared" si="214"/>
        <v>323.01056447000002</v>
      </c>
      <c r="W586" s="460">
        <f t="shared" si="215"/>
        <v>466.63730332800003</v>
      </c>
      <c r="X586" s="476">
        <f t="shared" si="216"/>
        <v>2545.2816750790003</v>
      </c>
      <c r="Y586" s="476">
        <f t="shared" si="217"/>
        <v>3997.0267868789997</v>
      </c>
      <c r="Z586" s="478">
        <f t="shared" si="218"/>
        <v>100.194953055</v>
      </c>
      <c r="AA586" s="465">
        <f t="shared" si="219"/>
        <v>7815.139051401</v>
      </c>
      <c r="AB586" s="429">
        <f t="shared" si="220"/>
        <v>0.38076195134718638</v>
      </c>
      <c r="AC586" s="454">
        <f t="shared" si="221"/>
        <v>99.231416130034077</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208.993082886</v>
      </c>
      <c r="V587" s="475">
        <f t="shared" si="214"/>
        <v>142.52178468</v>
      </c>
      <c r="W587" s="460">
        <f t="shared" si="215"/>
        <v>218.42354226</v>
      </c>
      <c r="X587" s="476">
        <f t="shared" si="216"/>
        <v>1331.3417927810001</v>
      </c>
      <c r="Y587" s="476">
        <f t="shared" si="217"/>
        <v>2223.7590868919997</v>
      </c>
      <c r="Z587" s="478">
        <f t="shared" si="218"/>
        <v>71.095241277</v>
      </c>
      <c r="AA587" s="465">
        <f t="shared" si="219"/>
        <v>4196.1345307760002</v>
      </c>
      <c r="AB587" s="429">
        <f t="shared" si="220"/>
        <v>0.20444017202319123</v>
      </c>
      <c r="AC587" s="454">
        <f t="shared" si="221"/>
        <v>102.32322377690633</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163.750396131</v>
      </c>
      <c r="V588" s="475">
        <f t="shared" si="214"/>
        <v>115.807446161</v>
      </c>
      <c r="W588" s="460">
        <f t="shared" si="215"/>
        <v>182.60121873599999</v>
      </c>
      <c r="X588" s="476">
        <f t="shared" si="216"/>
        <v>955.47480099500001</v>
      </c>
      <c r="Y588" s="476">
        <f t="shared" si="217"/>
        <v>1513.1591422290001</v>
      </c>
      <c r="Z588" s="478">
        <f t="shared" si="218"/>
        <v>54.886464545999999</v>
      </c>
      <c r="AA588" s="465">
        <f t="shared" si="219"/>
        <v>2985.679468798</v>
      </c>
      <c r="AB588" s="429">
        <f t="shared" si="220"/>
        <v>0.1454655039609257</v>
      </c>
      <c r="AC588" s="454">
        <f t="shared" si="221"/>
        <v>98.710344372598428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197.238514095</v>
      </c>
      <c r="V589" s="475">
        <f t="shared" si="214"/>
        <v>194.67147034499999</v>
      </c>
      <c r="W589" s="460">
        <f t="shared" si="215"/>
        <v>333.74736954000002</v>
      </c>
      <c r="X589" s="476">
        <f t="shared" si="216"/>
        <v>2102.5295562700003</v>
      </c>
      <c r="Y589" s="476">
        <f t="shared" si="217"/>
        <v>3795.4362310200004</v>
      </c>
      <c r="Z589" s="478">
        <f t="shared" si="218"/>
        <v>62.740782954000004</v>
      </c>
      <c r="AA589" s="465">
        <f t="shared" si="219"/>
        <v>6686.3639242240006</v>
      </c>
      <c r="AB589" s="429">
        <f t="shared" si="220"/>
        <v>0.32576681725817297</v>
      </c>
      <c r="AC589" s="454">
        <f t="shared" si="221"/>
        <v>107.15939919562825</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170.09839734299999</v>
      </c>
      <c r="V590" s="475">
        <f t="shared" si="214"/>
        <v>141.0308713</v>
      </c>
      <c r="W590" s="460">
        <f t="shared" si="215"/>
        <v>253.749722964</v>
      </c>
      <c r="X590" s="476">
        <f t="shared" si="216"/>
        <v>1612.4922116160001</v>
      </c>
      <c r="Y590" s="476">
        <f t="shared" si="217"/>
        <v>2761.7002367220002</v>
      </c>
      <c r="Z590" s="478">
        <f t="shared" si="218"/>
        <v>61.345812330000001</v>
      </c>
      <c r="AA590" s="465">
        <f t="shared" si="219"/>
        <v>5000.4172522750005</v>
      </c>
      <c r="AB590" s="429">
        <f t="shared" si="220"/>
        <v>0.24362568829598052</v>
      </c>
      <c r="AC590" s="454">
        <f t="shared" si="221"/>
        <v>106.24414640518739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54.867686643000006</v>
      </c>
      <c r="V591" s="475">
        <f t="shared" si="214"/>
        <v>47.972288485</v>
      </c>
      <c r="W591" s="460">
        <f t="shared" si="215"/>
        <v>58.146691968000006</v>
      </c>
      <c r="X591" s="476">
        <f t="shared" si="216"/>
        <v>344.319068093</v>
      </c>
      <c r="Y591" s="476">
        <f t="shared" si="217"/>
        <v>507.71134990799999</v>
      </c>
      <c r="Z591" s="478">
        <f t="shared" si="218"/>
        <v>26.319398891999999</v>
      </c>
      <c r="AA591" s="465">
        <f t="shared" si="219"/>
        <v>1039.336483989</v>
      </c>
      <c r="AB591" s="429">
        <f t="shared" si="220"/>
        <v>5.0637587526869671E-2</v>
      </c>
      <c r="AC591" s="454">
        <f t="shared" si="221"/>
        <v>97.438757411662309</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297.728040771</v>
      </c>
      <c r="V592" s="475">
        <f t="shared" si="214"/>
        <v>247.26755999</v>
      </c>
      <c r="W592" s="460">
        <f t="shared" si="215"/>
        <v>386.76494197799997</v>
      </c>
      <c r="X592" s="476">
        <f t="shared" si="216"/>
        <v>2045.0591455580002</v>
      </c>
      <c r="Y592" s="476">
        <f t="shared" si="217"/>
        <v>3100.3646510969998</v>
      </c>
      <c r="Z592" s="478">
        <f t="shared" si="218"/>
        <v>72.114122526000003</v>
      </c>
      <c r="AA592" s="465">
        <f t="shared" si="219"/>
        <v>6149.2984619199997</v>
      </c>
      <c r="AB592" s="429">
        <f t="shared" si="220"/>
        <v>0.2996004122738124</v>
      </c>
      <c r="AC592" s="454">
        <f t="shared" si="221"/>
        <v>98.907901700686736</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211.182696333</v>
      </c>
      <c r="V594" s="475">
        <f t="shared" si="214"/>
        <v>183.049972446</v>
      </c>
      <c r="W594" s="460">
        <f t="shared" si="215"/>
        <v>330.67956444599997</v>
      </c>
      <c r="X594" s="476">
        <f t="shared" si="216"/>
        <v>2405.198412617</v>
      </c>
      <c r="Y594" s="476">
        <f t="shared" si="217"/>
        <v>3970.3278661200002</v>
      </c>
      <c r="Z594" s="478">
        <f t="shared" si="218"/>
        <v>61.993185651000005</v>
      </c>
      <c r="AA594" s="465">
        <f t="shared" si="219"/>
        <v>7162.4316976130003</v>
      </c>
      <c r="AB594" s="429">
        <f t="shared" si="220"/>
        <v>0.34896134945739343</v>
      </c>
      <c r="AC594" s="454">
        <f t="shared" si="221"/>
        <v>108.47228637703863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87.412806243000006</v>
      </c>
      <c r="V595" s="475">
        <f t="shared" si="214"/>
        <v>61.596057952000002</v>
      </c>
      <c r="W595" s="460">
        <f t="shared" si="215"/>
        <v>133.31614999799999</v>
      </c>
      <c r="X595" s="476">
        <f t="shared" si="216"/>
        <v>905.95676485600006</v>
      </c>
      <c r="Y595" s="476">
        <f t="shared" si="217"/>
        <v>1535.89776921</v>
      </c>
      <c r="Z595" s="478">
        <f t="shared" si="218"/>
        <v>28.245364697999999</v>
      </c>
      <c r="AA595" s="465">
        <f t="shared" si="219"/>
        <v>2752.4249129569998</v>
      </c>
      <c r="AB595" s="429">
        <f t="shared" si="220"/>
        <v>0.13410109198328865</v>
      </c>
      <c r="AC595" s="454">
        <f t="shared" si="221"/>
        <v>108.65153824752632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330.07030868700002</v>
      </c>
      <c r="V596" s="475">
        <f t="shared" si="214"/>
        <v>272.835238995</v>
      </c>
      <c r="W596" s="460">
        <f t="shared" si="215"/>
        <v>477.34563262800003</v>
      </c>
      <c r="X596" s="476">
        <f t="shared" si="216"/>
        <v>3125.502224416</v>
      </c>
      <c r="Y596" s="476">
        <f t="shared" si="217"/>
        <v>4979.2910717340001</v>
      </c>
      <c r="Z596" s="478">
        <f t="shared" si="218"/>
        <v>87.812846816999993</v>
      </c>
      <c r="AA596" s="465">
        <f t="shared" si="219"/>
        <v>9272.8573232769995</v>
      </c>
      <c r="AB596" s="429">
        <f t="shared" si="220"/>
        <v>0.45178354802811205</v>
      </c>
      <c r="AC596" s="454">
        <f t="shared" si="221"/>
        <v>105.39757982871242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179.96148695700001</v>
      </c>
      <c r="V597" s="475">
        <f t="shared" si="214"/>
        <v>121.76843725199998</v>
      </c>
      <c r="W597" s="460">
        <f t="shared" si="215"/>
        <v>235.14344425200002</v>
      </c>
      <c r="X597" s="476">
        <f t="shared" si="216"/>
        <v>1675.665928508</v>
      </c>
      <c r="Y597" s="476">
        <f t="shared" si="217"/>
        <v>2848.9306683600003</v>
      </c>
      <c r="Z597" s="478">
        <f t="shared" si="218"/>
        <v>52.953793062000003</v>
      </c>
      <c r="AA597" s="465">
        <f t="shared" si="219"/>
        <v>5114.4237583910008</v>
      </c>
      <c r="AB597" s="429">
        <f t="shared" si="220"/>
        <v>0.24918020747337397</v>
      </c>
      <c r="AC597" s="454">
        <f t="shared" si="221"/>
        <v>108.35343848568333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17.140671702000002</v>
      </c>
      <c r="V598" s="475">
        <f t="shared" si="214"/>
        <v>18.745593239999998</v>
      </c>
      <c r="W598" s="460">
        <f t="shared" si="215"/>
        <v>37.162132415999999</v>
      </c>
      <c r="X598" s="476">
        <f t="shared" si="216"/>
        <v>268.79107112000003</v>
      </c>
      <c r="Y598" s="476">
        <f t="shared" si="217"/>
        <v>442.97881425000003</v>
      </c>
      <c r="Z598" s="478">
        <f t="shared" si="218"/>
        <v>8.1685394070000008</v>
      </c>
      <c r="AA598" s="465">
        <f t="shared" si="219"/>
        <v>792.98682213500001</v>
      </c>
      <c r="AB598" s="429">
        <f t="shared" si="220"/>
        <v>3.8635167948112059E-2</v>
      </c>
      <c r="AC598" s="454">
        <f t="shared" si="221"/>
        <v>109.7150106617879</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849.13287593400003</v>
      </c>
      <c r="V600" s="475">
        <f t="shared" si="214"/>
        <v>603.043098031</v>
      </c>
      <c r="W600" s="460">
        <f t="shared" si="215"/>
        <v>909.95512756800008</v>
      </c>
      <c r="X600" s="476">
        <f t="shared" si="216"/>
        <v>5100.5081584599993</v>
      </c>
      <c r="Y600" s="476">
        <f t="shared" si="217"/>
        <v>8012.2729788360002</v>
      </c>
      <c r="Z600" s="478">
        <f t="shared" si="218"/>
        <v>168.02261987399999</v>
      </c>
      <c r="AA600" s="465">
        <f t="shared" si="219"/>
        <v>15642.934858703</v>
      </c>
      <c r="AB600" s="429">
        <f t="shared" si="220"/>
        <v>0.7621405534081851</v>
      </c>
      <c r="AC600" s="454">
        <f t="shared" si="221"/>
        <v>99.727643507749292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177.75460577699999</v>
      </c>
      <c r="V601" s="475">
        <f t="shared" si="214"/>
        <v>133.91099414000001</v>
      </c>
      <c r="W601" s="460">
        <f t="shared" si="215"/>
        <v>211.03212824399998</v>
      </c>
      <c r="X601" s="476">
        <f t="shared" si="216"/>
        <v>1219.1768922190001</v>
      </c>
      <c r="Y601" s="476">
        <f t="shared" si="217"/>
        <v>1879.8720060329999</v>
      </c>
      <c r="Z601" s="478">
        <f t="shared" si="218"/>
        <v>56.326996761000004</v>
      </c>
      <c r="AA601" s="465">
        <f t="shared" si="219"/>
        <v>3678.0736231739997</v>
      </c>
      <c r="AB601" s="429">
        <f t="shared" si="220"/>
        <v>0.17919968931420219</v>
      </c>
      <c r="AC601" s="454">
        <f t="shared" si="221"/>
        <v>100.64854471724493</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35.368094600999996</v>
      </c>
      <c r="V602" s="475">
        <f t="shared" si="214"/>
        <v>34.527626529000003</v>
      </c>
      <c r="W602" s="460">
        <f t="shared" si="215"/>
        <v>52.786153746000004</v>
      </c>
      <c r="X602" s="476">
        <f t="shared" si="216"/>
        <v>274.28821062500003</v>
      </c>
      <c r="Y602" s="476">
        <f t="shared" si="217"/>
        <v>517.68332204399996</v>
      </c>
      <c r="Z602" s="478">
        <f t="shared" si="218"/>
        <v>10.477653633000001</v>
      </c>
      <c r="AA602" s="465">
        <f t="shared" si="219"/>
        <v>925.13106117799998</v>
      </c>
      <c r="AB602" s="429">
        <f t="shared" si="220"/>
        <v>4.5073376914884285E-2</v>
      </c>
      <c r="AC602" s="454">
        <f t="shared" si="221"/>
        <v>102.72866480170137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13.966359434999999</v>
      </c>
      <c r="V603" s="475">
        <f t="shared" si="214"/>
        <v>9.2088483189999994</v>
      </c>
      <c r="W603" s="460">
        <f t="shared" si="215"/>
        <v>18.544701744000001</v>
      </c>
      <c r="X603" s="476">
        <f t="shared" si="216"/>
        <v>131.017809637</v>
      </c>
      <c r="Y603" s="476">
        <f t="shared" si="217"/>
        <v>96.262878474000004</v>
      </c>
      <c r="Z603" s="478">
        <f t="shared" si="218"/>
        <v>3.4232090400000001</v>
      </c>
      <c r="AA603" s="465">
        <f t="shared" si="219"/>
        <v>272.42380664900003</v>
      </c>
      <c r="AB603" s="429">
        <f t="shared" si="220"/>
        <v>1.3272779861096226E-2</v>
      </c>
      <c r="AC603" s="454">
        <f t="shared" si="221"/>
        <v>95.969008425708083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213.24449021400002</v>
      </c>
      <c r="V606" s="475">
        <f t="shared" si="214"/>
        <v>136.03350065800001</v>
      </c>
      <c r="W606" s="460">
        <f t="shared" si="215"/>
        <v>199.425036936</v>
      </c>
      <c r="X606" s="476">
        <f t="shared" si="216"/>
        <v>1079.368666519</v>
      </c>
      <c r="Y606" s="476">
        <f t="shared" si="217"/>
        <v>1547.445839751</v>
      </c>
      <c r="Z606" s="478">
        <f t="shared" si="218"/>
        <v>30.928450467000001</v>
      </c>
      <c r="AA606" s="465">
        <f t="shared" si="219"/>
        <v>3206.4459845449996</v>
      </c>
      <c r="AB606" s="429">
        <f t="shared" si="220"/>
        <v>0.15622148523970766</v>
      </c>
      <c r="AC606" s="454">
        <f t="shared" si="221"/>
        <v>96.620985536129197</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65.461746609000002</v>
      </c>
      <c r="V607" s="475">
        <f t="shared" si="214"/>
        <v>27.279346721</v>
      </c>
      <c r="W607" s="460">
        <f t="shared" si="215"/>
        <v>30.924915215999999</v>
      </c>
      <c r="X607" s="476">
        <f t="shared" si="216"/>
        <v>131.51154773900001</v>
      </c>
      <c r="Y607" s="476">
        <f t="shared" si="217"/>
        <v>166.00144270500002</v>
      </c>
      <c r="Z607" s="478">
        <f t="shared" si="218"/>
        <v>3.6918144119999998</v>
      </c>
      <c r="AA607" s="465">
        <f t="shared" si="219"/>
        <v>424.87081340200001</v>
      </c>
      <c r="AB607" s="429">
        <f t="shared" si="220"/>
        <v>2.0700161432496957E-2</v>
      </c>
      <c r="AC607" s="454">
        <f t="shared" si="221"/>
        <v>83.396531400364353</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31.939876079999998</v>
      </c>
      <c r="V608" s="475">
        <f t="shared" si="214"/>
        <v>12.097424460000001</v>
      </c>
      <c r="W608" s="460">
        <f t="shared" si="215"/>
        <v>19.056945654</v>
      </c>
      <c r="X608" s="476">
        <f t="shared" si="216"/>
        <v>93.677923053000001</v>
      </c>
      <c r="Y608" s="476">
        <f t="shared" si="217"/>
        <v>150.441788511</v>
      </c>
      <c r="Z608" s="478">
        <f t="shared" si="218"/>
        <v>1.6941236369999999</v>
      </c>
      <c r="AA608" s="465">
        <f t="shared" si="219"/>
        <v>308.90808139500001</v>
      </c>
      <c r="AB608" s="429">
        <f t="shared" si="220"/>
        <v>1.5050332832886724E-2</v>
      </c>
      <c r="AC608" s="454">
        <f t="shared" si="221"/>
        <v>94.598179139831302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22.687016562</v>
      </c>
      <c r="V609" s="475">
        <f t="shared" si="214"/>
        <v>9.9856441960000009</v>
      </c>
      <c r="W609" s="460">
        <f t="shared" si="215"/>
        <v>10.893998688</v>
      </c>
      <c r="X609" s="476">
        <f t="shared" si="216"/>
        <v>47.334282424000001</v>
      </c>
      <c r="Y609" s="476">
        <f t="shared" si="217"/>
        <v>42.305435486999997</v>
      </c>
      <c r="Z609" s="478">
        <f t="shared" si="218"/>
        <v>2.096308134</v>
      </c>
      <c r="AA609" s="465">
        <f t="shared" si="219"/>
        <v>135.30268549100001</v>
      </c>
      <c r="AB609" s="429">
        <f t="shared" si="220"/>
        <v>6.5920918631425093E-3</v>
      </c>
      <c r="AC609" s="454">
        <f t="shared" si="221"/>
        <v>79.016768888950892</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13.085276651999999</v>
      </c>
      <c r="V610" s="475">
        <f t="shared" si="214"/>
        <v>7.2243913609999995</v>
      </c>
      <c r="W610" s="460">
        <f t="shared" si="215"/>
        <v>12.728629836</v>
      </c>
      <c r="X610" s="476">
        <f t="shared" si="216"/>
        <v>62.170466501</v>
      </c>
      <c r="Y610" s="476">
        <f t="shared" si="217"/>
        <v>74.913065576999998</v>
      </c>
      <c r="Z610" s="478">
        <f t="shared" si="218"/>
        <v>2.1922928969999997</v>
      </c>
      <c r="AA610" s="465">
        <f t="shared" si="219"/>
        <v>172.31412282399998</v>
      </c>
      <c r="AB610" s="429">
        <f t="shared" si="220"/>
        <v>8.3953287612180266E-3</v>
      </c>
      <c r="AC610" s="454">
        <f t="shared" si="221"/>
        <v>93.176041402842756</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31.809878100000002</v>
      </c>
      <c r="V611" s="475">
        <f t="shared" si="214"/>
        <v>20.873709681000001</v>
      </c>
      <c r="W611" s="460">
        <f t="shared" si="215"/>
        <v>31.911919793999999</v>
      </c>
      <c r="X611" s="476">
        <f t="shared" si="216"/>
        <v>179.63150162100001</v>
      </c>
      <c r="Y611" s="476">
        <f t="shared" si="217"/>
        <v>277.57393328699999</v>
      </c>
      <c r="Z611" s="478">
        <f t="shared" si="218"/>
        <v>4.7304017370000002</v>
      </c>
      <c r="AA611" s="465">
        <f t="shared" si="219"/>
        <v>546.53134421999994</v>
      </c>
      <c r="AB611" s="429">
        <f t="shared" si="220"/>
        <v>2.662759289744214E-2</v>
      </c>
      <c r="AC611" s="454">
        <f t="shared" si="221"/>
        <v>99.415827694980123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42.490626947999999</v>
      </c>
      <c r="V612" s="475">
        <f t="shared" si="214"/>
        <v>20.890073192999999</v>
      </c>
      <c r="W612" s="460">
        <f t="shared" si="215"/>
        <v>26.344418387999998</v>
      </c>
      <c r="X612" s="476">
        <f t="shared" si="216"/>
        <v>155.54604536900001</v>
      </c>
      <c r="Y612" s="476">
        <f t="shared" si="217"/>
        <v>209.080760868</v>
      </c>
      <c r="Z612" s="478">
        <f t="shared" si="218"/>
        <v>2.796294981</v>
      </c>
      <c r="AA612" s="465">
        <f t="shared" si="219"/>
        <v>457.14821974700004</v>
      </c>
      <c r="AB612" s="429">
        <f t="shared" si="220"/>
        <v>2.2272751266601706E-2</v>
      </c>
      <c r="AC612" s="454">
        <f t="shared" si="221"/>
        <v>94.101500999971435</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35.590260699000005</v>
      </c>
      <c r="V613" s="475">
        <f t="shared" si="214"/>
        <v>21.062563291</v>
      </c>
      <c r="W613" s="460">
        <f t="shared" si="215"/>
        <v>29.246628815999998</v>
      </c>
      <c r="X613" s="476">
        <f t="shared" si="216"/>
        <v>168.92814109599999</v>
      </c>
      <c r="Y613" s="476">
        <f t="shared" si="217"/>
        <v>245.75242179600002</v>
      </c>
      <c r="Z613" s="478">
        <f t="shared" si="218"/>
        <v>5.2214280539999995</v>
      </c>
      <c r="AA613" s="465">
        <f t="shared" si="219"/>
        <v>505.80144375200001</v>
      </c>
      <c r="AB613" s="429">
        <f t="shared" si="220"/>
        <v>2.4643188489744214E-2</v>
      </c>
      <c r="AC613" s="454">
        <f t="shared" si="221"/>
        <v>97.165762877373027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25.902537696000003</v>
      </c>
      <c r="V614" s="475">
        <f t="shared" si="214"/>
        <v>9.9612973020000002</v>
      </c>
      <c r="W614" s="460">
        <f t="shared" si="215"/>
        <v>15.325012685999999</v>
      </c>
      <c r="X614" s="476">
        <f t="shared" si="216"/>
        <v>86.264162698999996</v>
      </c>
      <c r="Y614" s="476">
        <f t="shared" si="217"/>
        <v>105.49879092900001</v>
      </c>
      <c r="Z614" s="478">
        <f t="shared" si="218"/>
        <v>3.7118627159999997</v>
      </c>
      <c r="AA614" s="465">
        <f t="shared" si="219"/>
        <v>246.663664028</v>
      </c>
      <c r="AB614" s="429">
        <f t="shared" si="220"/>
        <v>1.2017718101242388E-2</v>
      </c>
      <c r="AC614" s="454">
        <f t="shared" si="221"/>
        <v>92.643704668606858</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54.242519309999999</v>
      </c>
      <c r="V615" s="475">
        <f t="shared" si="214"/>
        <v>37.863841411000003</v>
      </c>
      <c r="W615" s="460">
        <f t="shared" si="215"/>
        <v>57.886589813999997</v>
      </c>
      <c r="X615" s="476">
        <f t="shared" si="216"/>
        <v>325.84235355099997</v>
      </c>
      <c r="Y615" s="476">
        <f t="shared" si="217"/>
        <v>492.51016722599996</v>
      </c>
      <c r="Z615" s="478">
        <f t="shared" si="218"/>
        <v>7.5105807179999999</v>
      </c>
      <c r="AA615" s="465">
        <f t="shared" si="219"/>
        <v>975.85605203</v>
      </c>
      <c r="AB615" s="429">
        <f t="shared" si="220"/>
        <v>4.754475283946407E-2</v>
      </c>
      <c r="AC615" s="454">
        <f t="shared" si="221"/>
        <v>99.334829899337635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254.18505243599998</v>
      </c>
      <c r="V616" s="475">
        <f t="shared" si="214"/>
        <v>162.49484828499999</v>
      </c>
      <c r="W616" s="460">
        <f t="shared" si="215"/>
        <v>239.64012705599998</v>
      </c>
      <c r="X616" s="476">
        <f t="shared" si="216"/>
        <v>1398.3711591850001</v>
      </c>
      <c r="Y616" s="476">
        <f t="shared" si="217"/>
        <v>2171.8934712089999</v>
      </c>
      <c r="Z616" s="478">
        <f t="shared" si="218"/>
        <v>38.336540534999997</v>
      </c>
      <c r="AA616" s="465">
        <f t="shared" si="219"/>
        <v>4264.9211987059989</v>
      </c>
      <c r="AB616" s="429">
        <f t="shared" si="220"/>
        <v>0.20779153221466498</v>
      </c>
      <c r="AC616" s="454">
        <f t="shared" si="221"/>
        <v>99.681376768573784</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180.22421718000001</v>
      </c>
      <c r="V617" s="475">
        <f t="shared" si="214"/>
        <v>117.325853865</v>
      </c>
      <c r="W617" s="460">
        <f t="shared" si="215"/>
        <v>179.36884701</v>
      </c>
      <c r="X617" s="476">
        <f t="shared" si="216"/>
        <v>1033.1461517519999</v>
      </c>
      <c r="Y617" s="476">
        <f t="shared" si="217"/>
        <v>1537.767382473</v>
      </c>
      <c r="Z617" s="478">
        <f t="shared" si="218"/>
        <v>15.286862847</v>
      </c>
      <c r="AA617" s="465">
        <f t="shared" si="219"/>
        <v>3063.1193151269999</v>
      </c>
      <c r="AB617" s="429">
        <f t="shared" si="220"/>
        <v>0.14923845627902557</v>
      </c>
      <c r="AC617" s="454">
        <f t="shared" si="221"/>
        <v>99.333318651974139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3.4313137109999996</v>
      </c>
      <c r="V618" s="475">
        <f t="shared" si="214"/>
        <v>2.8634974500000001</v>
      </c>
      <c r="W618" s="460">
        <f t="shared" si="215"/>
        <v>4.9025938500000006</v>
      </c>
      <c r="X618" s="476">
        <f t="shared" si="216"/>
        <v>25.535357419</v>
      </c>
      <c r="Y618" s="476">
        <f t="shared" si="217"/>
        <v>39.972845619000005</v>
      </c>
      <c r="Z618" s="478">
        <f t="shared" si="218"/>
        <v>0.84284144099999991</v>
      </c>
      <c r="AA618" s="465">
        <f t="shared" si="219"/>
        <v>77.54844949000001</v>
      </c>
      <c r="AB618" s="429">
        <f t="shared" si="220"/>
        <v>3.7782435805115717E-3</v>
      </c>
      <c r="AC618" s="454">
        <f t="shared" si="221"/>
        <v>100.23812362134714</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39.191749884000004</v>
      </c>
      <c r="V619" s="475">
        <f t="shared" si="214"/>
        <v>18.328836801000001</v>
      </c>
      <c r="W619" s="460">
        <f t="shared" si="215"/>
        <v>29.308721592000001</v>
      </c>
      <c r="X619" s="476">
        <f t="shared" si="216"/>
        <v>157.73125754099999</v>
      </c>
      <c r="Y619" s="476">
        <f t="shared" si="217"/>
        <v>190.41012062099998</v>
      </c>
      <c r="Z619" s="478">
        <f t="shared" si="218"/>
        <v>3.6259459499999998</v>
      </c>
      <c r="AA619" s="465">
        <f t="shared" si="219"/>
        <v>438.59663238899998</v>
      </c>
      <c r="AB619" s="429">
        <f t="shared" si="220"/>
        <v>2.1368898045749086E-2</v>
      </c>
      <c r="AC619" s="454">
        <f t="shared" si="221"/>
        <v>93.302462182704915</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119.19214692</v>
      </c>
      <c r="V620" s="475">
        <f t="shared" si="214"/>
        <v>74.142822952000003</v>
      </c>
      <c r="W620" s="460">
        <f t="shared" si="215"/>
        <v>105.724032654</v>
      </c>
      <c r="X620" s="476">
        <f t="shared" si="216"/>
        <v>625.655450277</v>
      </c>
      <c r="Y620" s="476">
        <f t="shared" si="217"/>
        <v>946.16656551899996</v>
      </c>
      <c r="Z620" s="478">
        <f t="shared" si="218"/>
        <v>22.062243969000001</v>
      </c>
      <c r="AA620" s="465">
        <f t="shared" si="219"/>
        <v>1892.9432622909999</v>
      </c>
      <c r="AB620" s="429">
        <f t="shared" si="220"/>
        <v>9.2226224715761265E-2</v>
      </c>
      <c r="AC620" s="454">
        <f t="shared" si="221"/>
        <v>98.883349476304033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53.461716399000004</v>
      </c>
      <c r="V621" s="475">
        <f t="shared" si="214"/>
        <v>27.965995672999998</v>
      </c>
      <c r="W621" s="460">
        <f t="shared" si="215"/>
        <v>40.435097753999997</v>
      </c>
      <c r="X621" s="476">
        <f t="shared" si="216"/>
        <v>175.56287033999999</v>
      </c>
      <c r="Y621" s="476">
        <f t="shared" si="217"/>
        <v>240.33643193700001</v>
      </c>
      <c r="Z621" s="478">
        <f t="shared" si="218"/>
        <v>7.229539956</v>
      </c>
      <c r="AA621" s="465">
        <f t="shared" si="219"/>
        <v>544.9916520590001</v>
      </c>
      <c r="AB621" s="429">
        <f t="shared" si="220"/>
        <v>2.6552577445018277E-2</v>
      </c>
      <c r="AC621" s="454">
        <f t="shared" si="221"/>
        <v>89.824386300285568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20.24186787</v>
      </c>
      <c r="V622" s="475">
        <f t="shared" si="214"/>
        <v>13.684887402999999</v>
      </c>
      <c r="W622" s="460">
        <f t="shared" si="215"/>
        <v>17.466943613999998</v>
      </c>
      <c r="X622" s="476">
        <f t="shared" si="216"/>
        <v>87.699701089000001</v>
      </c>
      <c r="Y622" s="476">
        <f t="shared" si="217"/>
        <v>147.72977982</v>
      </c>
      <c r="Z622" s="478">
        <f t="shared" si="218"/>
        <v>3.4507984469999999</v>
      </c>
      <c r="AA622" s="465">
        <f t="shared" si="219"/>
        <v>290.27397824299999</v>
      </c>
      <c r="AB622" s="429">
        <f t="shared" si="220"/>
        <v>1.414245935410475E-2</v>
      </c>
      <c r="AC622" s="454">
        <f t="shared" si="221"/>
        <v>96.14230721176051</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6.4025804429999997</v>
      </c>
      <c r="V623" s="475">
        <f t="shared" si="214"/>
        <v>3.4658640060000003</v>
      </c>
      <c r="W623" s="460">
        <f t="shared" si="215"/>
        <v>5.5460177640000001</v>
      </c>
      <c r="X623" s="476">
        <f t="shared" si="216"/>
        <v>47.555047111</v>
      </c>
      <c r="Y623" s="476">
        <f t="shared" si="217"/>
        <v>69.423881120999994</v>
      </c>
      <c r="Z623" s="478">
        <f t="shared" si="218"/>
        <v>1.054057974</v>
      </c>
      <c r="AA623" s="465">
        <f t="shared" si="219"/>
        <v>133.44744841899998</v>
      </c>
      <c r="AB623" s="429">
        <f t="shared" si="220"/>
        <v>6.5017027244336171E-3</v>
      </c>
      <c r="AC623" s="454">
        <f t="shared" si="221"/>
        <v>106.46779082741809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2.4843569310000002</v>
      </c>
      <c r="V624" s="475">
        <f t="shared" si="214"/>
        <v>1.4250828899999999</v>
      </c>
      <c r="W624" s="460">
        <f t="shared" si="215"/>
        <v>1.921040928</v>
      </c>
      <c r="X624" s="476">
        <f t="shared" si="216"/>
        <v>14.365667030000001</v>
      </c>
      <c r="Y624" s="476">
        <f t="shared" si="217"/>
        <v>15.151376268</v>
      </c>
      <c r="Z624" s="478">
        <f t="shared" si="218"/>
        <v>0.43245152999999997</v>
      </c>
      <c r="AA624" s="465">
        <f t="shared" si="219"/>
        <v>35.779975577000002</v>
      </c>
      <c r="AB624" s="429">
        <f t="shared" si="220"/>
        <v>1.74323876136419E-3</v>
      </c>
      <c r="AC624" s="454">
        <f t="shared" si="221"/>
        <v>96.859038494765286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12.145543767000001</v>
      </c>
      <c r="V625" s="475">
        <f t="shared" si="214"/>
        <v>8.8019957410000007</v>
      </c>
      <c r="W625" s="460">
        <f t="shared" si="215"/>
        <v>13.812657659999999</v>
      </c>
      <c r="X625" s="476">
        <f t="shared" si="216"/>
        <v>89.499114418999994</v>
      </c>
      <c r="Y625" s="476">
        <f t="shared" si="217"/>
        <v>150.030996066</v>
      </c>
      <c r="Z625" s="478">
        <f t="shared" si="218"/>
        <v>2.972699295</v>
      </c>
      <c r="AA625" s="465">
        <f t="shared" si="219"/>
        <v>277.263006948</v>
      </c>
      <c r="AB625" s="429">
        <f t="shared" si="220"/>
        <v>1.3508550886626065E-2</v>
      </c>
      <c r="AC625" s="454">
        <f t="shared" si="221"/>
        <v>104.36063291220283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5.6560206150000001</v>
      </c>
      <c r="V626" s="475">
        <f t="shared" si="214"/>
        <v>4.3022759559999999</v>
      </c>
      <c r="W626" s="460">
        <f t="shared" si="215"/>
        <v>8.2822586099999995</v>
      </c>
      <c r="X626" s="476">
        <f t="shared" si="216"/>
        <v>64.350241384</v>
      </c>
      <c r="Y626" s="476">
        <f t="shared" si="217"/>
        <v>119.554047333</v>
      </c>
      <c r="Z626" s="478">
        <f t="shared" si="218"/>
        <v>1.2633801659999999</v>
      </c>
      <c r="AA626" s="465">
        <f t="shared" si="219"/>
        <v>203.408224064</v>
      </c>
      <c r="AB626" s="429">
        <f t="shared" si="220"/>
        <v>9.9102667022655296E-3</v>
      </c>
      <c r="AC626" s="454">
        <f t="shared" si="221"/>
        <v>111.95486725747796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0.74375380799999991</v>
      </c>
      <c r="V627" s="475">
        <f t="shared" si="214"/>
        <v>0.54236388800000002</v>
      </c>
      <c r="W627" s="460">
        <f t="shared" si="215"/>
        <v>0.82917091199999993</v>
      </c>
      <c r="X627" s="476">
        <f t="shared" si="216"/>
        <v>4.6673850080000001</v>
      </c>
      <c r="Y627" s="476">
        <f t="shared" si="217"/>
        <v>7.3062874079999993</v>
      </c>
      <c r="Z627" s="478">
        <f t="shared" si="218"/>
        <v>0.164584176</v>
      </c>
      <c r="AA627" s="465">
        <f t="shared" si="219"/>
        <v>14.2535452</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7.7459132519999994</v>
      </c>
      <c r="V628" s="475">
        <f t="shared" si="214"/>
        <v>6.3032127949999994</v>
      </c>
      <c r="W628" s="460">
        <f t="shared" si="215"/>
        <v>9.920837345999999</v>
      </c>
      <c r="X628" s="476">
        <f t="shared" si="216"/>
        <v>76.125742549999998</v>
      </c>
      <c r="Y628" s="476">
        <f t="shared" si="217"/>
        <v>170.249748858</v>
      </c>
      <c r="Z628" s="478">
        <f t="shared" si="218"/>
        <v>2.68439235</v>
      </c>
      <c r="AA628" s="465">
        <f t="shared" si="219"/>
        <v>273.02984715100001</v>
      </c>
      <c r="AB628" s="429">
        <f t="shared" si="220"/>
        <v>1.3302306803946408E-2</v>
      </c>
      <c r="AC628" s="454">
        <f t="shared" si="221"/>
        <v>113.0665235107079</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16.331795739</v>
      </c>
      <c r="V629" s="475">
        <f t="shared" si="214"/>
        <v>12.360581628999999</v>
      </c>
      <c r="W629" s="460">
        <f t="shared" si="215"/>
        <v>15.526336607999999</v>
      </c>
      <c r="X629" s="476">
        <f t="shared" si="216"/>
        <v>118.28776516699999</v>
      </c>
      <c r="Y629" s="476">
        <f t="shared" si="217"/>
        <v>195.89955758100001</v>
      </c>
      <c r="Z629" s="478">
        <f t="shared" si="218"/>
        <v>3.9004848540000001</v>
      </c>
      <c r="AA629" s="465">
        <f t="shared" si="219"/>
        <v>362.306521578</v>
      </c>
      <c r="AB629" s="429">
        <f t="shared" si="220"/>
        <v>1.7651962074445797E-2</v>
      </c>
      <c r="AC629" s="454">
        <f t="shared" si="221"/>
        <v>104.87807842668776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12.885227775000001</v>
      </c>
      <c r="V630" s="475">
        <f t="shared" si="214"/>
        <v>7.4153403940000002</v>
      </c>
      <c r="W630" s="460">
        <f t="shared" si="215"/>
        <v>14.001412344</v>
      </c>
      <c r="X630" s="476">
        <f t="shared" si="216"/>
        <v>55.005289052999998</v>
      </c>
      <c r="Y630" s="476">
        <f t="shared" si="217"/>
        <v>86.711283414000007</v>
      </c>
      <c r="Z630" s="478">
        <f t="shared" si="218"/>
        <v>2.1483414840000004</v>
      </c>
      <c r="AA630" s="465">
        <f t="shared" si="219"/>
        <v>178.16689446400002</v>
      </c>
      <c r="AB630" s="429">
        <f t="shared" si="220"/>
        <v>8.6804820688915971E-3</v>
      </c>
      <c r="AC630" s="454">
        <f t="shared" si="221"/>
        <v>93.89924930589892</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100.869965154</v>
      </c>
      <c r="V631" s="475">
        <f t="shared" si="214"/>
        <v>65.379779585999998</v>
      </c>
      <c r="W631" s="460">
        <f t="shared" si="215"/>
        <v>88.411602191999989</v>
      </c>
      <c r="X631" s="476">
        <f t="shared" si="216"/>
        <v>423.47805171100003</v>
      </c>
      <c r="Y631" s="476">
        <f t="shared" si="217"/>
        <v>491.36013775799995</v>
      </c>
      <c r="Z631" s="478">
        <f t="shared" si="218"/>
        <v>8.436495399</v>
      </c>
      <c r="AA631" s="465">
        <f t="shared" si="219"/>
        <v>1177.9360318000001</v>
      </c>
      <c r="AB631" s="429">
        <f t="shared" si="220"/>
        <v>5.7390306056029239E-2</v>
      </c>
      <c r="AC631" s="454">
        <f t="shared" si="221"/>
        <v>89.636064686505676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1.6548706439999998</v>
      </c>
      <c r="V632" s="475">
        <f t="shared" si="214"/>
        <v>1.2067730839999999</v>
      </c>
      <c r="W632" s="460">
        <f t="shared" si="215"/>
        <v>2.503930236</v>
      </c>
      <c r="X632" s="476">
        <f t="shared" si="216"/>
        <v>10.385047243999999</v>
      </c>
      <c r="Y632" s="476">
        <f t="shared" si="217"/>
        <v>13.607061804000001</v>
      </c>
      <c r="Z632" s="478">
        <f t="shared" si="218"/>
        <v>0.36620386799999999</v>
      </c>
      <c r="AA632" s="465">
        <f t="shared" si="219"/>
        <v>29.723886879999998</v>
      </c>
      <c r="AB632" s="429">
        <f t="shared" si="220"/>
        <v>1.4481796287454324E-3</v>
      </c>
      <c r="AC632" s="454">
        <f t="shared" si="221"/>
        <v>94.022661975516172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3.1090219649999997</v>
      </c>
      <c r="V633" s="475">
        <f t="shared" si="214"/>
        <v>1.73406992</v>
      </c>
      <c r="W633" s="460">
        <f t="shared" si="215"/>
        <v>3.2413123980000003</v>
      </c>
      <c r="X633" s="476">
        <f t="shared" si="216"/>
        <v>11.601743152999999</v>
      </c>
      <c r="Y633" s="476">
        <f t="shared" si="217"/>
        <v>20.874379427999997</v>
      </c>
      <c r="Z633" s="478">
        <f t="shared" si="218"/>
        <v>0.74743732799999996</v>
      </c>
      <c r="AA633" s="465">
        <f t="shared" si="219"/>
        <v>41.307964191999993</v>
      </c>
      <c r="AB633" s="429">
        <f t="shared" si="220"/>
        <v>2.0125682919366621E-3</v>
      </c>
      <c r="AC633" s="454">
        <f t="shared" si="221"/>
        <v>93.75704904864547</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38.881557225000002</v>
      </c>
      <c r="V634" s="475">
        <f t="shared" si="214"/>
        <v>23.425028935</v>
      </c>
      <c r="W634" s="460">
        <f t="shared" si="215"/>
        <v>32.339290601999998</v>
      </c>
      <c r="X634" s="476">
        <f t="shared" si="216"/>
        <v>169.073966633</v>
      </c>
      <c r="Y634" s="476">
        <f t="shared" si="217"/>
        <v>246.60058273199999</v>
      </c>
      <c r="Z634" s="478">
        <f t="shared" si="218"/>
        <v>5.1072770039999993</v>
      </c>
      <c r="AA634" s="465">
        <f t="shared" si="219"/>
        <v>515.42770313100004</v>
      </c>
      <c r="AB634" s="429">
        <f t="shared" si="220"/>
        <v>2.5112190164725948E-2</v>
      </c>
      <c r="AC634" s="454">
        <f t="shared" si="221"/>
        <v>95.091916784892135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94.818454227000004</v>
      </c>
      <c r="V635" s="475">
        <f t="shared" si="214"/>
        <v>57.279192916000007</v>
      </c>
      <c r="W635" s="460">
        <f t="shared" si="215"/>
        <v>82.705607532000002</v>
      </c>
      <c r="X635" s="476">
        <f t="shared" si="216"/>
        <v>434.71186716099999</v>
      </c>
      <c r="Y635" s="476">
        <f t="shared" si="217"/>
        <v>572.85797108400004</v>
      </c>
      <c r="Z635" s="478">
        <f t="shared" si="218"/>
        <v>10.116252806999999</v>
      </c>
      <c r="AA635" s="465">
        <f t="shared" si="219"/>
        <v>1252.489345727</v>
      </c>
      <c r="AB635" s="429">
        <f t="shared" si="220"/>
        <v>6.1022623421534715E-2</v>
      </c>
      <c r="AC635" s="454">
        <f t="shared" si="221"/>
        <v>94.183048745747584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231.02294991299999</v>
      </c>
      <c r="V636" s="475">
        <f t="shared" si="214"/>
        <v>118.34650918199999</v>
      </c>
      <c r="W636" s="460">
        <f t="shared" si="215"/>
        <v>166.466712258</v>
      </c>
      <c r="X636" s="476">
        <f t="shared" si="216"/>
        <v>690.69271900199999</v>
      </c>
      <c r="Y636" s="476">
        <f t="shared" si="217"/>
        <v>953.83706890499991</v>
      </c>
      <c r="Z636" s="478">
        <f t="shared" si="218"/>
        <v>26.703010172999999</v>
      </c>
      <c r="AA636" s="465">
        <f t="shared" si="219"/>
        <v>2187.0689694329999</v>
      </c>
      <c r="AB636" s="429">
        <f t="shared" si="220"/>
        <v>0.10655634443035322</v>
      </c>
      <c r="AC636" s="454">
        <f t="shared" si="221"/>
        <v>88.496456760239568</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14.358997673999999</v>
      </c>
      <c r="V637" s="475">
        <f t="shared" si="214"/>
        <v>4.3424591870000002</v>
      </c>
      <c r="W637" s="460">
        <f t="shared" si="215"/>
        <v>7.7331845759999993</v>
      </c>
      <c r="X637" s="476">
        <f t="shared" si="216"/>
        <v>21.703493525999999</v>
      </c>
      <c r="Y637" s="476">
        <f t="shared" si="217"/>
        <v>27.757480652999998</v>
      </c>
      <c r="Z637" s="478">
        <f t="shared" si="218"/>
        <v>0.98917519499999995</v>
      </c>
      <c r="AA637" s="465">
        <f t="shared" si="219"/>
        <v>76.884790811000002</v>
      </c>
      <c r="AB637" s="429">
        <f t="shared" si="220"/>
        <v>3.7459094183191232E-3</v>
      </c>
      <c r="AC637" s="454">
        <f t="shared" si="221"/>
        <v>79.083753511691654</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15.038187317999999</v>
      </c>
      <c r="V638" s="475">
        <f t="shared" si="214"/>
        <v>5.8151549610000002</v>
      </c>
      <c r="W638" s="460">
        <f t="shared" si="215"/>
        <v>7.456728204</v>
      </c>
      <c r="X638" s="476">
        <f t="shared" si="216"/>
        <v>41.006077826999999</v>
      </c>
      <c r="Y638" s="476">
        <f t="shared" si="217"/>
        <v>33.125031828000004</v>
      </c>
      <c r="Z638" s="478">
        <f t="shared" si="218"/>
        <v>1.0801872239999999</v>
      </c>
      <c r="AA638" s="465">
        <f t="shared" si="219"/>
        <v>103.52136736200001</v>
      </c>
      <c r="AB638" s="429">
        <f t="shared" si="220"/>
        <v>5.0436719786601707E-3</v>
      </c>
      <c r="AC638" s="454">
        <f t="shared" si="221"/>
        <v>84.119243647906856</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12.283961949</v>
      </c>
      <c r="V639" s="475">
        <f t="shared" si="214"/>
        <v>8.5932734909999997</v>
      </c>
      <c r="W639" s="460">
        <f t="shared" si="215"/>
        <v>10.891338456</v>
      </c>
      <c r="X639" s="476">
        <f t="shared" si="216"/>
        <v>61.307107003999995</v>
      </c>
      <c r="Y639" s="476">
        <f t="shared" si="217"/>
        <v>78.611207597999993</v>
      </c>
      <c r="Z639" s="478">
        <f t="shared" si="218"/>
        <v>4.146586128</v>
      </c>
      <c r="AA639" s="465">
        <f t="shared" si="219"/>
        <v>175.83347462599997</v>
      </c>
      <c r="AB639" s="429">
        <f t="shared" si="220"/>
        <v>8.56679535327649E-3</v>
      </c>
      <c r="AC639" s="454">
        <f t="shared" si="221"/>
        <v>93.821907865138314</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37.718853921000004</v>
      </c>
      <c r="V640" s="475">
        <f t="shared" si="214"/>
        <v>20.949130851</v>
      </c>
      <c r="W640" s="460">
        <f t="shared" si="215"/>
        <v>30.658887239999999</v>
      </c>
      <c r="X640" s="476">
        <f t="shared" si="216"/>
        <v>126.78499104699999</v>
      </c>
      <c r="Y640" s="476">
        <f t="shared" si="217"/>
        <v>164.74013262</v>
      </c>
      <c r="Z640" s="478">
        <f t="shared" si="218"/>
        <v>5.2370707650000003</v>
      </c>
      <c r="AA640" s="465">
        <f t="shared" si="219"/>
        <v>386.08906644399997</v>
      </c>
      <c r="AB640" s="429">
        <f t="shared" si="220"/>
        <v>1.881067315196102E-2</v>
      </c>
      <c r="AC640" s="454">
        <f t="shared" si="221"/>
        <v>88.397844439347097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9.4371871859999992</v>
      </c>
      <c r="V641" s="475">
        <f t="shared" si="214"/>
        <v>6.8818330459999997</v>
      </c>
      <c r="W641" s="460">
        <f t="shared" si="215"/>
        <v>11.515270319999999</v>
      </c>
      <c r="X641" s="476">
        <f t="shared" si="216"/>
        <v>62.547635579000001</v>
      </c>
      <c r="Y641" s="476">
        <f t="shared" si="217"/>
        <v>72.466743699000006</v>
      </c>
      <c r="Z641" s="478">
        <f t="shared" si="218"/>
        <v>1.63977219</v>
      </c>
      <c r="AA641" s="465">
        <f t="shared" si="219"/>
        <v>164.48844202000001</v>
      </c>
      <c r="AB641" s="429">
        <f t="shared" si="220"/>
        <v>8.0140532043848963E-3</v>
      </c>
      <c r="AC641" s="454">
        <f t="shared" si="221"/>
        <v>95.444875944622808</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35.016686649</v>
      </c>
      <c r="V643" s="475">
        <f t="shared" si="214"/>
        <v>20.322154985000001</v>
      </c>
      <c r="W643" s="460">
        <f t="shared" si="215"/>
        <v>29.406407508000001</v>
      </c>
      <c r="X643" s="476">
        <f t="shared" si="216"/>
        <v>152.68835010000001</v>
      </c>
      <c r="Y643" s="476">
        <f t="shared" si="217"/>
        <v>273.76362688500001</v>
      </c>
      <c r="Z643" s="478">
        <f t="shared" si="218"/>
        <v>13.391277597</v>
      </c>
      <c r="AA643" s="465">
        <f t="shared" si="219"/>
        <v>524.58850372400002</v>
      </c>
      <c r="AB643" s="429">
        <f t="shared" si="220"/>
        <v>2.5558514188745433E-2</v>
      </c>
      <c r="AC643" s="454">
        <f t="shared" si="221"/>
        <v>98.520854062285096</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43.502659829999999</v>
      </c>
      <c r="V644" s="475">
        <f t="shared" si="214"/>
        <v>22.561774796000002</v>
      </c>
      <c r="W644" s="460">
        <f t="shared" si="215"/>
        <v>37.723753001999995</v>
      </c>
      <c r="X644" s="476">
        <f t="shared" si="216"/>
        <v>169.07434972999999</v>
      </c>
      <c r="Y644" s="476">
        <f t="shared" si="217"/>
        <v>319.79071882799997</v>
      </c>
      <c r="Z644" s="478">
        <f t="shared" si="218"/>
        <v>12.053458812000001</v>
      </c>
      <c r="AA644" s="465">
        <f t="shared" si="219"/>
        <v>604.70671499799994</v>
      </c>
      <c r="AB644" s="429">
        <f t="shared" si="220"/>
        <v>2.946195931780755E-2</v>
      </c>
      <c r="AC644" s="454">
        <f t="shared" si="221"/>
        <v>97.776750201440962</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17.382485295000002</v>
      </c>
      <c r="V645" s="475">
        <f t="shared" si="214"/>
        <v>10.86613891</v>
      </c>
      <c r="W645" s="460">
        <f t="shared" si="215"/>
        <v>18.576416771999998</v>
      </c>
      <c r="X645" s="476">
        <f t="shared" si="216"/>
        <v>81.249664925000005</v>
      </c>
      <c r="Y645" s="476">
        <f t="shared" si="217"/>
        <v>113.86658411099999</v>
      </c>
      <c r="Z645" s="478">
        <f t="shared" si="218"/>
        <v>4.0775018129999996</v>
      </c>
      <c r="AA645" s="465">
        <f t="shared" si="219"/>
        <v>246.01879182600001</v>
      </c>
      <c r="AB645" s="429">
        <f t="shared" si="220"/>
        <v>1.1986299236345921E-2</v>
      </c>
      <c r="AC645" s="454">
        <f t="shared" si="221"/>
        <v>93.329427904210959</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33.587431794000004</v>
      </c>
      <c r="V646" s="475">
        <f t="shared" si="214"/>
        <v>18.527787960000001</v>
      </c>
      <c r="W646" s="460">
        <f t="shared" si="215"/>
        <v>24.696571823999999</v>
      </c>
      <c r="X646" s="476">
        <f t="shared" si="216"/>
        <v>101.17827004999999</v>
      </c>
      <c r="Y646" s="476">
        <f t="shared" si="217"/>
        <v>141.75279972000001</v>
      </c>
      <c r="Z646" s="478">
        <f t="shared" si="218"/>
        <v>4.3855904369999994</v>
      </c>
      <c r="AA646" s="465">
        <f t="shared" si="219"/>
        <v>324.12845178500004</v>
      </c>
      <c r="AB646" s="429">
        <f t="shared" si="220"/>
        <v>1.5791885592448235E-2</v>
      </c>
      <c r="AC646" s="454">
        <f t="shared" si="221"/>
        <v>88.074626160485835</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12.6672525</v>
      </c>
      <c r="V647" s="475">
        <f t="shared" si="214"/>
        <v>8.3426990130000007</v>
      </c>
      <c r="W647" s="460">
        <f t="shared" si="215"/>
        <v>10.16778759</v>
      </c>
      <c r="X647" s="476">
        <f t="shared" si="216"/>
        <v>52.549697772000002</v>
      </c>
      <c r="Y647" s="476">
        <f t="shared" si="217"/>
        <v>74.635237529999998</v>
      </c>
      <c r="Z647" s="478">
        <f t="shared" si="218"/>
        <v>3.9187622940000004</v>
      </c>
      <c r="AA647" s="465">
        <f t="shared" si="219"/>
        <v>162.28143669900001</v>
      </c>
      <c r="AB647" s="429">
        <f t="shared" si="220"/>
        <v>7.9065255395371504E-3</v>
      </c>
      <c r="AC647" s="454">
        <f t="shared" si="221"/>
        <v>92.822427059873547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11.518895241000001</v>
      </c>
      <c r="V648" s="475">
        <f t="shared" si="214"/>
        <v>6.708176915000001</v>
      </c>
      <c r="W648" s="460">
        <f t="shared" si="215"/>
        <v>8.5149656280000006</v>
      </c>
      <c r="X648" s="476">
        <f t="shared" si="216"/>
        <v>42.831555195</v>
      </c>
      <c r="Y648" s="476">
        <f t="shared" si="217"/>
        <v>77.187253373999994</v>
      </c>
      <c r="Z648" s="478">
        <f t="shared" si="218"/>
        <v>6.7934156369999998</v>
      </c>
      <c r="AA648" s="465">
        <f t="shared" si="219"/>
        <v>153.55426199000001</v>
      </c>
      <c r="AB648" s="429">
        <f t="shared" si="220"/>
        <v>7.4813282333739345E-3</v>
      </c>
      <c r="AC648" s="454">
        <f t="shared" si="221"/>
        <v>95.717850293382583</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3.6763606530000001</v>
      </c>
      <c r="V649" s="475">
        <f t="shared" ref="V649:V712" si="235">IFERROR(V$5*I649,"")</f>
        <v>4.002977231</v>
      </c>
      <c r="W649" s="460">
        <f t="shared" ref="W649:W712" si="236">IFERROR(W$5*K649,"")</f>
        <v>4.4195957760000004</v>
      </c>
      <c r="X649" s="476">
        <f t="shared" ref="X649:X712" si="237">IFERROR(X$5*M649,"")</f>
        <v>25.663331980000002</v>
      </c>
      <c r="Y649" s="476">
        <f t="shared" ref="Y649:Y712" si="238">IFERROR(Y$5*O649,"")</f>
        <v>25.211293442999999</v>
      </c>
      <c r="Z649" s="478">
        <f t="shared" ref="Z649:Z712" si="239">IFERROR(Z$5*Q649,"")</f>
        <v>2.9436765119999997</v>
      </c>
      <c r="AA649" s="465">
        <f t="shared" ref="AA649:AA712" si="240">IFERROR(SUM(U649:Z649),"")</f>
        <v>65.917235594999994</v>
      </c>
      <c r="AB649" s="429">
        <f t="shared" ref="AB649:AB712" si="241">IF(OR(AA649="", AA649=0), "", AA649/$AA$5)</f>
        <v>3.2115583724725942E-3</v>
      </c>
      <c r="AC649" s="454">
        <f t="shared" ref="AC649:AC712" si="242">IF(OR(AB649="", AB649=0), "", IF(AN649&gt;0, AB649/AN649*100, ""))</f>
        <v>89.974937103477146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11.273686578</v>
      </c>
      <c r="V650" s="475">
        <f t="shared" si="235"/>
        <v>6.2169903949999989</v>
      </c>
      <c r="W650" s="460">
        <f t="shared" si="236"/>
        <v>6.8002646159999998</v>
      </c>
      <c r="X650" s="476">
        <f t="shared" si="237"/>
        <v>22.684725920999998</v>
      </c>
      <c r="Y650" s="476">
        <f t="shared" si="238"/>
        <v>37.639203651000003</v>
      </c>
      <c r="Z650" s="478">
        <f t="shared" si="239"/>
        <v>2.0930173889999999</v>
      </c>
      <c r="AA650" s="465">
        <f t="shared" si="240"/>
        <v>86.707888549999993</v>
      </c>
      <c r="AB650" s="429">
        <f t="shared" si="241"/>
        <v>4.224501269183922E-3</v>
      </c>
      <c r="AC650" s="454">
        <f t="shared" si="242"/>
        <v>83.319030569220772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37.764207558000003</v>
      </c>
      <c r="V651" s="475">
        <f t="shared" si="235"/>
        <v>28.893836950000001</v>
      </c>
      <c r="W651" s="460">
        <f t="shared" si="236"/>
        <v>31.452303822000001</v>
      </c>
      <c r="X651" s="476">
        <f t="shared" si="237"/>
        <v>131.40981196200002</v>
      </c>
      <c r="Y651" s="476">
        <f t="shared" si="238"/>
        <v>183.19428225000001</v>
      </c>
      <c r="Z651" s="478">
        <f t="shared" si="239"/>
        <v>8.447456175000001</v>
      </c>
      <c r="AA651" s="465">
        <f t="shared" si="240"/>
        <v>421.16189871700004</v>
      </c>
      <c r="AB651" s="429">
        <f t="shared" si="241"/>
        <v>2.0519459133593182E-2</v>
      </c>
      <c r="AC651" s="454">
        <f t="shared" si="242"/>
        <v>87.012661779266296</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256.74935737499999</v>
      </c>
      <c r="V653" s="475">
        <f t="shared" si="235"/>
        <v>137.91763738500001</v>
      </c>
      <c r="W653" s="460">
        <f t="shared" si="236"/>
        <v>192.93794061</v>
      </c>
      <c r="X653" s="476">
        <f t="shared" si="237"/>
        <v>1108.192730216</v>
      </c>
      <c r="Y653" s="476">
        <f t="shared" si="238"/>
        <v>1435.9063956300001</v>
      </c>
      <c r="Z653" s="478">
        <f t="shared" si="239"/>
        <v>0</v>
      </c>
      <c r="AA653" s="465">
        <f t="shared" si="240"/>
        <v>3131.7040612159999</v>
      </c>
      <c r="AB653" s="429">
        <f t="shared" si="241"/>
        <v>0.1525799786219732</v>
      </c>
      <c r="AC653" s="454">
        <f t="shared" si="242"/>
        <v>94.988611743911093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249.07869258299999</v>
      </c>
      <c r="V654" s="475">
        <f t="shared" si="235"/>
        <v>146.49903655200001</v>
      </c>
      <c r="W654" s="460">
        <f t="shared" si="236"/>
        <v>214.06993050600002</v>
      </c>
      <c r="X654" s="476">
        <f t="shared" si="237"/>
        <v>1094.7407024839999</v>
      </c>
      <c r="Y654" s="476">
        <f t="shared" si="238"/>
        <v>1565.4571078859999</v>
      </c>
      <c r="Z654" s="478">
        <f t="shared" si="239"/>
        <v>0</v>
      </c>
      <c r="AA654" s="465">
        <f t="shared" si="240"/>
        <v>3269.8454700109996</v>
      </c>
      <c r="AB654" s="429">
        <f t="shared" si="241"/>
        <v>0.15931037612721069</v>
      </c>
      <c r="AC654" s="454">
        <f t="shared" si="242"/>
        <v>95.152616278349583</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334.96042828500003</v>
      </c>
      <c r="V655" s="475">
        <f t="shared" si="235"/>
        <v>193.08062645300001</v>
      </c>
      <c r="W655" s="460">
        <f t="shared" si="236"/>
        <v>290.85391891799998</v>
      </c>
      <c r="X655" s="476">
        <f t="shared" si="237"/>
        <v>1593.520831474</v>
      </c>
      <c r="Y655" s="476">
        <f t="shared" si="238"/>
        <v>2266.8148169730002</v>
      </c>
      <c r="Z655" s="478">
        <f t="shared" si="239"/>
        <v>0</v>
      </c>
      <c r="AA655" s="465">
        <f t="shared" si="240"/>
        <v>4679.2306221030003</v>
      </c>
      <c r="AB655" s="429">
        <f t="shared" si="241"/>
        <v>0.2279771314057491</v>
      </c>
      <c r="AC655" s="454">
        <f t="shared" si="242"/>
        <v>96.867449988453544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119.48351996699999</v>
      </c>
      <c r="V656" s="475">
        <f t="shared" si="235"/>
        <v>53.435476424000001</v>
      </c>
      <c r="W656" s="460">
        <f t="shared" si="236"/>
        <v>98.573555897999995</v>
      </c>
      <c r="X656" s="476">
        <f t="shared" si="237"/>
        <v>399.47385234899997</v>
      </c>
      <c r="Y656" s="476">
        <f t="shared" si="238"/>
        <v>473.54303467799997</v>
      </c>
      <c r="Z656" s="478">
        <f t="shared" si="239"/>
        <v>0</v>
      </c>
      <c r="AA656" s="465">
        <f t="shared" si="240"/>
        <v>1144.509439316</v>
      </c>
      <c r="AB656" s="429">
        <f t="shared" si="241"/>
        <v>5.5761726641461631E-2</v>
      </c>
      <c r="AC656" s="454">
        <f t="shared" si="242"/>
        <v>88.623274373210947</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105.56927860499999</v>
      </c>
      <c r="V657" s="475">
        <f t="shared" si="235"/>
        <v>46.247873287000004</v>
      </c>
      <c r="W657" s="460">
        <f t="shared" si="236"/>
        <v>73.396083857999997</v>
      </c>
      <c r="X657" s="476">
        <f t="shared" si="237"/>
        <v>319.505129372</v>
      </c>
      <c r="Y657" s="476">
        <f t="shared" si="238"/>
        <v>470.20725693899999</v>
      </c>
      <c r="Z657" s="478">
        <f t="shared" si="239"/>
        <v>0</v>
      </c>
      <c r="AA657" s="465">
        <f t="shared" si="240"/>
        <v>1014.925622061</v>
      </c>
      <c r="AB657" s="429">
        <f t="shared" si="241"/>
        <v>4.9448264168623628E-2</v>
      </c>
      <c r="AC657" s="454">
        <f t="shared" si="242"/>
        <v>91.568786840653715</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93.543026031000011</v>
      </c>
      <c r="V658" s="475">
        <f t="shared" si="235"/>
        <v>49.770452731999995</v>
      </c>
      <c r="W658" s="460">
        <f t="shared" si="236"/>
        <v>60.150431724000001</v>
      </c>
      <c r="X658" s="476">
        <f t="shared" si="237"/>
        <v>323.29946320099998</v>
      </c>
      <c r="Y658" s="476">
        <f t="shared" si="238"/>
        <v>417.75723126899999</v>
      </c>
      <c r="Z658" s="478">
        <f t="shared" si="239"/>
        <v>0</v>
      </c>
      <c r="AA658" s="465">
        <f t="shared" si="240"/>
        <v>944.52060495699993</v>
      </c>
      <c r="AB658" s="429">
        <f t="shared" si="241"/>
        <v>4.6018056270742992E-2</v>
      </c>
      <c r="AC658" s="454">
        <f t="shared" si="242"/>
        <v>91.386057494460573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62.851028814000003</v>
      </c>
      <c r="V659" s="475">
        <f t="shared" si="235"/>
        <v>23.740777863000002</v>
      </c>
      <c r="W659" s="460">
        <f t="shared" si="236"/>
        <v>35.115654624000001</v>
      </c>
      <c r="X659" s="476">
        <f t="shared" si="237"/>
        <v>162.10265643</v>
      </c>
      <c r="Y659" s="476">
        <f t="shared" si="238"/>
        <v>213.315505452</v>
      </c>
      <c r="Z659" s="478">
        <f t="shared" si="239"/>
        <v>0</v>
      </c>
      <c r="AA659" s="465">
        <f t="shared" si="240"/>
        <v>497.12562318300002</v>
      </c>
      <c r="AB659" s="429">
        <f t="shared" si="241"/>
        <v>2.4220493212326433E-2</v>
      </c>
      <c r="AC659" s="454">
        <f t="shared" si="242"/>
        <v>89.129783531490489</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424.36076526900001</v>
      </c>
      <c r="V660" s="475">
        <f t="shared" si="235"/>
        <v>285.40570578299997</v>
      </c>
      <c r="W660" s="460">
        <f t="shared" si="236"/>
        <v>367.06553835600005</v>
      </c>
      <c r="X660" s="476">
        <f t="shared" si="237"/>
        <v>1980.247648665</v>
      </c>
      <c r="Y660" s="476">
        <f t="shared" si="238"/>
        <v>2628.3967363710003</v>
      </c>
      <c r="Z660" s="478">
        <f t="shared" si="239"/>
        <v>0</v>
      </c>
      <c r="AA660" s="465">
        <f t="shared" si="240"/>
        <v>5685.4763944440001</v>
      </c>
      <c r="AB660" s="429">
        <f t="shared" si="241"/>
        <v>0.27700250399239951</v>
      </c>
      <c r="AC660" s="454">
        <f t="shared" si="242"/>
        <v>94.001076160779178</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294.14957058900001</v>
      </c>
      <c r="V661" s="475">
        <f t="shared" si="235"/>
        <v>177.070096775</v>
      </c>
      <c r="W661" s="460">
        <f t="shared" si="236"/>
        <v>186.681353148</v>
      </c>
      <c r="X661" s="476">
        <f t="shared" si="237"/>
        <v>685.853867842</v>
      </c>
      <c r="Y661" s="476">
        <f t="shared" si="238"/>
        <v>709.86148619400012</v>
      </c>
      <c r="Z661" s="478">
        <f t="shared" si="239"/>
        <v>0</v>
      </c>
      <c r="AA661" s="465">
        <f t="shared" si="240"/>
        <v>2053.6163745479998</v>
      </c>
      <c r="AB661" s="429">
        <f t="shared" si="241"/>
        <v>0.10005439096457977</v>
      </c>
      <c r="AC661" s="454">
        <f t="shared" si="242"/>
        <v>78.48730575355394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81.408122648999992</v>
      </c>
      <c r="V662" s="475">
        <f t="shared" si="235"/>
        <v>55.602253146000002</v>
      </c>
      <c r="W662" s="460">
        <f t="shared" si="236"/>
        <v>61.954245732000004</v>
      </c>
      <c r="X662" s="476">
        <f t="shared" si="237"/>
        <v>241.06499703</v>
      </c>
      <c r="Y662" s="476">
        <f t="shared" si="238"/>
        <v>289.680889869</v>
      </c>
      <c r="Z662" s="478">
        <f t="shared" si="239"/>
        <v>0</v>
      </c>
      <c r="AA662" s="465">
        <f t="shared" si="240"/>
        <v>729.71050842599993</v>
      </c>
      <c r="AB662" s="429">
        <f t="shared" si="241"/>
        <v>3.5552278120633371E-2</v>
      </c>
      <c r="AC662" s="454">
        <f t="shared" si="242"/>
        <v>83.178801534350228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290.815121331</v>
      </c>
      <c r="V663" s="475">
        <f t="shared" si="235"/>
        <v>162.408072156</v>
      </c>
      <c r="W663" s="460">
        <f t="shared" si="236"/>
        <v>216.46816069799999</v>
      </c>
      <c r="X663" s="476">
        <f t="shared" si="237"/>
        <v>1198.190280716</v>
      </c>
      <c r="Y663" s="476">
        <f t="shared" si="238"/>
        <v>1499.637637197</v>
      </c>
      <c r="Z663" s="478">
        <f t="shared" si="239"/>
        <v>0</v>
      </c>
      <c r="AA663" s="465">
        <f t="shared" si="240"/>
        <v>3367.5192720979999</v>
      </c>
      <c r="AB663" s="429">
        <f t="shared" si="241"/>
        <v>0.16406914845788062</v>
      </c>
      <c r="AC663" s="454">
        <f t="shared" si="242"/>
        <v>93.172884882800773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233.43946327800001</v>
      </c>
      <c r="V664" s="475">
        <f t="shared" si="235"/>
        <v>107.929329684</v>
      </c>
      <c r="W664" s="460">
        <f t="shared" si="236"/>
        <v>145.971623454</v>
      </c>
      <c r="X664" s="476">
        <f t="shared" si="237"/>
        <v>552.92144021399997</v>
      </c>
      <c r="Y664" s="476">
        <f t="shared" si="238"/>
        <v>609.13221175800004</v>
      </c>
      <c r="Z664" s="478">
        <f t="shared" si="239"/>
        <v>0</v>
      </c>
      <c r="AA664" s="465">
        <f t="shared" si="240"/>
        <v>1649.3940683880001</v>
      </c>
      <c r="AB664" s="429">
        <f t="shared" si="241"/>
        <v>8.0360246937295987E-2</v>
      </c>
      <c r="AC664" s="454">
        <f t="shared" si="242"/>
        <v>82.161796333852294</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118.69951476600001</v>
      </c>
      <c r="V665" s="475">
        <f t="shared" si="235"/>
        <v>96.954778602000005</v>
      </c>
      <c r="W665" s="460">
        <f t="shared" si="236"/>
        <v>125.68566972000001</v>
      </c>
      <c r="X665" s="476">
        <f t="shared" si="237"/>
        <v>799.90827001800005</v>
      </c>
      <c r="Y665" s="476">
        <f t="shared" si="238"/>
        <v>1202.473433574</v>
      </c>
      <c r="Z665" s="478">
        <f t="shared" si="239"/>
        <v>0</v>
      </c>
      <c r="AA665" s="465">
        <f t="shared" si="240"/>
        <v>2343.72166668</v>
      </c>
      <c r="AB665" s="429">
        <f t="shared" si="241"/>
        <v>0.11418863175054811</v>
      </c>
      <c r="AC665" s="454">
        <f t="shared" si="242"/>
        <v>100.64104114456657</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62.116418133000003</v>
      </c>
      <c r="V666" s="475">
        <f t="shared" si="235"/>
        <v>37.029811511000005</v>
      </c>
      <c r="W666" s="460">
        <f t="shared" si="236"/>
        <v>58.948491624000006</v>
      </c>
      <c r="X666" s="476">
        <f t="shared" si="237"/>
        <v>427.041693936</v>
      </c>
      <c r="Y666" s="476">
        <f t="shared" si="238"/>
        <v>693.01521890999993</v>
      </c>
      <c r="Z666" s="478">
        <f t="shared" si="239"/>
        <v>0</v>
      </c>
      <c r="AA666" s="465">
        <f t="shared" si="240"/>
        <v>1278.151634114</v>
      </c>
      <c r="AB666" s="429">
        <f t="shared" si="241"/>
        <v>6.2272917618221679E-2</v>
      </c>
      <c r="AC666" s="454">
        <f t="shared" si="242"/>
        <v>105.76049220075909</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448.88863162500002</v>
      </c>
      <c r="V667" s="475">
        <f t="shared" si="235"/>
        <v>232.57876112899999</v>
      </c>
      <c r="W667" s="460">
        <f t="shared" si="236"/>
        <v>324.36034213199997</v>
      </c>
      <c r="X667" s="476">
        <f t="shared" si="237"/>
        <v>1556.396043774</v>
      </c>
      <c r="Y667" s="476">
        <f t="shared" si="238"/>
        <v>1973.7700898579999</v>
      </c>
      <c r="Z667" s="478">
        <f t="shared" si="239"/>
        <v>0</v>
      </c>
      <c r="AA667" s="465">
        <f t="shared" si="240"/>
        <v>4535.9938685179995</v>
      </c>
      <c r="AB667" s="429">
        <f t="shared" si="241"/>
        <v>0.22099848324082824</v>
      </c>
      <c r="AC667" s="454">
        <f t="shared" si="242"/>
        <v>90.474436253811476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484.199204958</v>
      </c>
      <c r="V668" s="475">
        <f t="shared" si="235"/>
        <v>297.135048848</v>
      </c>
      <c r="W668" s="460">
        <f t="shared" si="236"/>
        <v>430.25219148600002</v>
      </c>
      <c r="X668" s="476">
        <f t="shared" si="237"/>
        <v>2036.887962109</v>
      </c>
      <c r="Y668" s="476">
        <f t="shared" si="238"/>
        <v>3089.1994081830003</v>
      </c>
      <c r="Z668" s="478">
        <f t="shared" si="239"/>
        <v>0</v>
      </c>
      <c r="AA668" s="465">
        <f t="shared" si="240"/>
        <v>6337.6738155840003</v>
      </c>
      <c r="AB668" s="429">
        <f t="shared" si="241"/>
        <v>0.30877826141700365</v>
      </c>
      <c r="AC668" s="454">
        <f t="shared" si="242"/>
        <v>94.541957812195847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333.55907512200002</v>
      </c>
      <c r="V669" s="475">
        <f t="shared" si="235"/>
        <v>202.296907549</v>
      </c>
      <c r="W669" s="460">
        <f t="shared" si="236"/>
        <v>252.66743121599998</v>
      </c>
      <c r="X669" s="476">
        <f t="shared" si="237"/>
        <v>1192.64944799</v>
      </c>
      <c r="Y669" s="476">
        <f t="shared" si="238"/>
        <v>1898.6378928930001</v>
      </c>
      <c r="Z669" s="478">
        <f t="shared" si="239"/>
        <v>0</v>
      </c>
      <c r="AA669" s="465">
        <f t="shared" si="240"/>
        <v>3879.8107547700001</v>
      </c>
      <c r="AB669" s="429">
        <f t="shared" si="241"/>
        <v>0.1890285386002436</v>
      </c>
      <c r="AC669" s="454">
        <f t="shared" si="242"/>
        <v>93.18935127930385</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204.64994440800001</v>
      </c>
      <c r="V670" s="475">
        <f t="shared" si="235"/>
        <v>185.32332442800001</v>
      </c>
      <c r="W670" s="460">
        <f t="shared" si="236"/>
        <v>370.23663639</v>
      </c>
      <c r="X670" s="476">
        <f t="shared" si="237"/>
        <v>2562.1268601500001</v>
      </c>
      <c r="Y670" s="476">
        <f t="shared" si="238"/>
        <v>4773.833353989</v>
      </c>
      <c r="Z670" s="478">
        <f t="shared" si="239"/>
        <v>0</v>
      </c>
      <c r="AA670" s="465">
        <f t="shared" si="240"/>
        <v>8096.1701193650006</v>
      </c>
      <c r="AB670" s="429">
        <f t="shared" si="241"/>
        <v>0.39445408620535932</v>
      </c>
      <c r="AC670" s="454">
        <f t="shared" si="242"/>
        <v>111.1296828307142</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451.26699811200001</v>
      </c>
      <c r="V672" s="475">
        <f t="shared" si="235"/>
        <v>262.52446449899998</v>
      </c>
      <c r="W672" s="460">
        <f t="shared" si="236"/>
        <v>331.401453264</v>
      </c>
      <c r="X672" s="476">
        <f t="shared" si="237"/>
        <v>1548.1595187630001</v>
      </c>
      <c r="Y672" s="476">
        <f t="shared" si="238"/>
        <v>1891.39604661</v>
      </c>
      <c r="Z672" s="478">
        <f t="shared" si="239"/>
        <v>54.935823825</v>
      </c>
      <c r="AA672" s="465">
        <f t="shared" si="240"/>
        <v>4539.6843050729995</v>
      </c>
      <c r="AB672" s="429">
        <f t="shared" si="241"/>
        <v>0.22117828526543237</v>
      </c>
      <c r="AC672" s="454">
        <f t="shared" si="242"/>
        <v>88.338846255467189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449.98414145999999</v>
      </c>
      <c r="V673" s="475">
        <f t="shared" si="235"/>
        <v>260.34163666500001</v>
      </c>
      <c r="W673" s="460">
        <f t="shared" si="236"/>
        <v>342.457537452</v>
      </c>
      <c r="X673" s="476">
        <f t="shared" si="237"/>
        <v>1633.7699297920001</v>
      </c>
      <c r="Y673" s="476">
        <f t="shared" si="238"/>
        <v>2071.602312255</v>
      </c>
      <c r="Z673" s="478">
        <f t="shared" si="239"/>
        <v>42.834921641999998</v>
      </c>
      <c r="AA673" s="465">
        <f t="shared" si="240"/>
        <v>4800.9904792660009</v>
      </c>
      <c r="AB673" s="429">
        <f t="shared" si="241"/>
        <v>0.23390940215668701</v>
      </c>
      <c r="AC673" s="454">
        <f t="shared" si="242"/>
        <v>89.967230120380037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504.76716555300004</v>
      </c>
      <c r="V674" s="475">
        <f t="shared" si="235"/>
        <v>305.99446214700004</v>
      </c>
      <c r="W674" s="460">
        <f t="shared" si="236"/>
        <v>405.19831158</v>
      </c>
      <c r="X674" s="476">
        <f t="shared" si="237"/>
        <v>2021.41454658</v>
      </c>
      <c r="Y674" s="476">
        <f t="shared" si="238"/>
        <v>2548.6519541490002</v>
      </c>
      <c r="Z674" s="478">
        <f t="shared" si="239"/>
        <v>56.447196050999999</v>
      </c>
      <c r="AA674" s="465">
        <f t="shared" si="240"/>
        <v>5842.47363606</v>
      </c>
      <c r="AB674" s="429">
        <f t="shared" si="241"/>
        <v>0.28465157788355666</v>
      </c>
      <c r="AC674" s="454">
        <f t="shared" si="242"/>
        <v>91.166178404812811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251.23648983300001</v>
      </c>
      <c r="V675" s="475">
        <f t="shared" si="235"/>
        <v>141.43611970399999</v>
      </c>
      <c r="W675" s="460">
        <f t="shared" si="236"/>
        <v>192.87580962600001</v>
      </c>
      <c r="X675" s="476">
        <f t="shared" si="237"/>
        <v>756.07722819200001</v>
      </c>
      <c r="Y675" s="476">
        <f t="shared" si="238"/>
        <v>976.77977172299995</v>
      </c>
      <c r="Z675" s="478">
        <f t="shared" si="239"/>
        <v>25.604909778</v>
      </c>
      <c r="AA675" s="465">
        <f t="shared" si="240"/>
        <v>2344.0103288559999</v>
      </c>
      <c r="AB675" s="429">
        <f t="shared" si="241"/>
        <v>0.11420269568116929</v>
      </c>
      <c r="AC675" s="454">
        <f t="shared" si="242"/>
        <v>86.279742196043344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237.644036847</v>
      </c>
      <c r="V676" s="475">
        <f t="shared" si="235"/>
        <v>120.14384556900001</v>
      </c>
      <c r="W676" s="460">
        <f t="shared" si="236"/>
        <v>157.08587335199999</v>
      </c>
      <c r="X676" s="476">
        <f t="shared" si="237"/>
        <v>632.61066368499996</v>
      </c>
      <c r="Y676" s="476">
        <f t="shared" si="238"/>
        <v>744.50038471200003</v>
      </c>
      <c r="Z676" s="478">
        <f t="shared" si="239"/>
        <v>27.302296431000002</v>
      </c>
      <c r="AA676" s="465">
        <f t="shared" si="240"/>
        <v>1919.2871005960003</v>
      </c>
      <c r="AB676" s="429">
        <f t="shared" si="241"/>
        <v>9.3509724754981746E-2</v>
      </c>
      <c r="AC676" s="454">
        <f t="shared" si="242"/>
        <v>84.309880973255886</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198.86476333499999</v>
      </c>
      <c r="V677" s="475">
        <f t="shared" si="235"/>
        <v>122.37138955799999</v>
      </c>
      <c r="W677" s="460">
        <f t="shared" si="236"/>
        <v>160.368156666</v>
      </c>
      <c r="X677" s="476">
        <f t="shared" si="237"/>
        <v>599.23407686999997</v>
      </c>
      <c r="Y677" s="476">
        <f t="shared" si="238"/>
        <v>718.17963077699994</v>
      </c>
      <c r="Z677" s="478">
        <f t="shared" si="239"/>
        <v>26.165375673</v>
      </c>
      <c r="AA677" s="465">
        <f t="shared" si="240"/>
        <v>1825.1833928789999</v>
      </c>
      <c r="AB677" s="429">
        <f t="shared" si="241"/>
        <v>8.8924891248672353E-2</v>
      </c>
      <c r="AC677" s="454">
        <f t="shared" si="242"/>
        <v>83.947042183030206</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166.501293903</v>
      </c>
      <c r="V678" s="475">
        <f t="shared" si="235"/>
        <v>91.346262183000007</v>
      </c>
      <c r="W678" s="460">
        <f t="shared" si="236"/>
        <v>115.591807446</v>
      </c>
      <c r="X678" s="476">
        <f t="shared" si="237"/>
        <v>383.02630180099999</v>
      </c>
      <c r="Y678" s="476">
        <f t="shared" si="238"/>
        <v>457.14051161100002</v>
      </c>
      <c r="Z678" s="478">
        <f t="shared" si="239"/>
        <v>18.666133508999998</v>
      </c>
      <c r="AA678" s="465">
        <f t="shared" si="240"/>
        <v>1232.272310453</v>
      </c>
      <c r="AB678" s="429">
        <f t="shared" si="241"/>
        <v>6.003762779308161E-2</v>
      </c>
      <c r="AC678" s="454">
        <f t="shared" si="242"/>
        <v>80.296984662579646</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213.86137978800002</v>
      </c>
      <c r="V679" s="475">
        <f t="shared" si="235"/>
        <v>118.51569018299999</v>
      </c>
      <c r="W679" s="460">
        <f t="shared" si="236"/>
        <v>154.14918259199999</v>
      </c>
      <c r="X679" s="476">
        <f t="shared" si="237"/>
        <v>630.83266346100004</v>
      </c>
      <c r="Y679" s="476">
        <f t="shared" si="238"/>
        <v>679.33156422599995</v>
      </c>
      <c r="Z679" s="478">
        <f t="shared" si="239"/>
        <v>13.588691960999999</v>
      </c>
      <c r="AA679" s="465">
        <f t="shared" si="240"/>
        <v>1810.2791722110001</v>
      </c>
      <c r="AB679" s="429">
        <f t="shared" si="241"/>
        <v>8.819874164243606E-2</v>
      </c>
      <c r="AC679" s="454">
        <f t="shared" si="242"/>
        <v>83.841428300441876</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264.55453655400004</v>
      </c>
      <c r="V680" s="475">
        <f t="shared" si="235"/>
        <v>166.25936434800002</v>
      </c>
      <c r="W680" s="460">
        <f t="shared" si="236"/>
        <v>239.41624131</v>
      </c>
      <c r="X680" s="476">
        <f t="shared" si="237"/>
        <v>1086.3848662810001</v>
      </c>
      <c r="Y680" s="476">
        <f t="shared" si="238"/>
        <v>1590.3835873379999</v>
      </c>
      <c r="Z680" s="478">
        <f t="shared" si="239"/>
        <v>39.804710741999997</v>
      </c>
      <c r="AA680" s="465">
        <f t="shared" si="240"/>
        <v>3386.8033065729996</v>
      </c>
      <c r="AB680" s="429">
        <f t="shared" si="241"/>
        <v>0.16500868728735688</v>
      </c>
      <c r="AC680" s="454">
        <f t="shared" si="242"/>
        <v>92.787303826520656</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414.81397515599997</v>
      </c>
      <c r="V681" s="475">
        <f t="shared" si="235"/>
        <v>235.75614325999999</v>
      </c>
      <c r="W681" s="460">
        <f t="shared" si="236"/>
        <v>338.22285764999998</v>
      </c>
      <c r="X681" s="476">
        <f t="shared" si="237"/>
        <v>1698.9404087370001</v>
      </c>
      <c r="Y681" s="476">
        <f t="shared" si="238"/>
        <v>2337.8023711979999</v>
      </c>
      <c r="Z681" s="478">
        <f t="shared" si="239"/>
        <v>63.089505227999993</v>
      </c>
      <c r="AA681" s="465">
        <f t="shared" si="240"/>
        <v>5088.625261229</v>
      </c>
      <c r="AB681" s="429">
        <f t="shared" si="241"/>
        <v>0.24792327703917175</v>
      </c>
      <c r="AC681" s="454">
        <f t="shared" si="242"/>
        <v>93.425350037535566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194.63203960199999</v>
      </c>
      <c r="V682" s="475">
        <f t="shared" si="235"/>
        <v>117.045426443</v>
      </c>
      <c r="W682" s="460">
        <f t="shared" si="236"/>
        <v>153.46784917799999</v>
      </c>
      <c r="X682" s="476">
        <f t="shared" si="237"/>
        <v>590.46831343500003</v>
      </c>
      <c r="Y682" s="476">
        <f t="shared" si="238"/>
        <v>712.26577667699996</v>
      </c>
      <c r="Z682" s="478">
        <f t="shared" si="239"/>
        <v>33.862147383</v>
      </c>
      <c r="AA682" s="465">
        <f t="shared" si="240"/>
        <v>1801.7415527179999</v>
      </c>
      <c r="AB682" s="429">
        <f t="shared" si="241"/>
        <v>8.778277966957368E-2</v>
      </c>
      <c r="AC682" s="454">
        <f t="shared" si="242"/>
        <v>84.537510409206945</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218.711771712</v>
      </c>
      <c r="V683" s="475">
        <f t="shared" si="235"/>
        <v>109.313449905</v>
      </c>
      <c r="W683" s="460">
        <f t="shared" si="236"/>
        <v>147.990930582</v>
      </c>
      <c r="X683" s="476">
        <f t="shared" si="237"/>
        <v>545.50561651299995</v>
      </c>
      <c r="Y683" s="476">
        <f t="shared" si="238"/>
        <v>648.08626686299999</v>
      </c>
      <c r="Z683" s="478">
        <f t="shared" si="239"/>
        <v>26.924307501000001</v>
      </c>
      <c r="AA683" s="465">
        <f t="shared" si="240"/>
        <v>1696.532343076</v>
      </c>
      <c r="AB683" s="429">
        <f t="shared" si="241"/>
        <v>8.265687420589525E-2</v>
      </c>
      <c r="AC683" s="454">
        <f t="shared" si="242"/>
        <v>82.955134324424691</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267.14093408100001</v>
      </c>
      <c r="V685" s="475">
        <f t="shared" si="235"/>
        <v>134.06098675199999</v>
      </c>
      <c r="W685" s="460">
        <f t="shared" si="236"/>
        <v>179.017959066</v>
      </c>
      <c r="X685" s="476">
        <f t="shared" si="237"/>
        <v>808.64826513900005</v>
      </c>
      <c r="Y685" s="476">
        <f t="shared" si="238"/>
        <v>921.67114195800002</v>
      </c>
      <c r="Z685" s="478">
        <f t="shared" si="239"/>
        <v>31.232794253999998</v>
      </c>
      <c r="AA685" s="465">
        <f t="shared" si="240"/>
        <v>2341.7720812500002</v>
      </c>
      <c r="AB685" s="429">
        <f t="shared" si="241"/>
        <v>0.1140936458587089</v>
      </c>
      <c r="AC685" s="454">
        <f t="shared" si="242"/>
        <v>86.572051214924514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224.410921497</v>
      </c>
      <c r="V686" s="475">
        <f t="shared" si="235"/>
        <v>132.906646884</v>
      </c>
      <c r="W686" s="460">
        <f t="shared" si="236"/>
        <v>160.98920382599999</v>
      </c>
      <c r="X686" s="476">
        <f t="shared" si="237"/>
        <v>793.08610552599998</v>
      </c>
      <c r="Y686" s="476">
        <f t="shared" si="238"/>
        <v>934.0622286659999</v>
      </c>
      <c r="Z686" s="478">
        <f t="shared" si="239"/>
        <v>30.468019428000002</v>
      </c>
      <c r="AA686" s="465">
        <f t="shared" si="240"/>
        <v>2275.9231258269997</v>
      </c>
      <c r="AB686" s="429">
        <f t="shared" si="241"/>
        <v>0.11088541416940315</v>
      </c>
      <c r="AC686" s="454">
        <f t="shared" si="242"/>
        <v>88.429719976948633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93.452635773000011</v>
      </c>
      <c r="V687" s="475">
        <f t="shared" si="235"/>
        <v>48.011602463000003</v>
      </c>
      <c r="W687" s="460">
        <f t="shared" si="236"/>
        <v>71.664417299999997</v>
      </c>
      <c r="X687" s="476">
        <f t="shared" si="237"/>
        <v>346.42049627900002</v>
      </c>
      <c r="Y687" s="476">
        <f t="shared" si="238"/>
        <v>355.51784645999999</v>
      </c>
      <c r="Z687" s="478">
        <f t="shared" si="239"/>
        <v>9.3101627190000009</v>
      </c>
      <c r="AA687" s="465">
        <f t="shared" si="240"/>
        <v>924.37716099400006</v>
      </c>
      <c r="AB687" s="429">
        <f t="shared" si="241"/>
        <v>4.5036646089841662E-2</v>
      </c>
      <c r="AC687" s="454">
        <f t="shared" si="242"/>
        <v>88.177909152973641</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84.613397526</v>
      </c>
      <c r="V688" s="475">
        <f t="shared" si="235"/>
        <v>44.468540511999997</v>
      </c>
      <c r="W688" s="460">
        <f t="shared" si="236"/>
        <v>62.910306605999999</v>
      </c>
      <c r="X688" s="476">
        <f t="shared" si="237"/>
        <v>304.600014719</v>
      </c>
      <c r="Y688" s="476">
        <f t="shared" si="238"/>
        <v>438.95168055900001</v>
      </c>
      <c r="Z688" s="478">
        <f t="shared" si="239"/>
        <v>5.8987814009999999</v>
      </c>
      <c r="AA688" s="465">
        <f t="shared" si="240"/>
        <v>941.442721323</v>
      </c>
      <c r="AB688" s="429">
        <f t="shared" si="241"/>
        <v>4.5868098481023141E-2</v>
      </c>
      <c r="AC688" s="454">
        <f t="shared" si="242"/>
        <v>92.912879898601261</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47.873561841000004</v>
      </c>
      <c r="V689" s="475">
        <f t="shared" si="235"/>
        <v>26.424179837000001</v>
      </c>
      <c r="W689" s="460">
        <f t="shared" si="236"/>
        <v>34.813498595999995</v>
      </c>
      <c r="X689" s="476">
        <f t="shared" si="237"/>
        <v>167.48611022</v>
      </c>
      <c r="Y689" s="476">
        <f t="shared" si="238"/>
        <v>267.98950218599998</v>
      </c>
      <c r="Z689" s="478">
        <f t="shared" si="239"/>
        <v>3.4500734639999999</v>
      </c>
      <c r="AA689" s="465">
        <f t="shared" si="240"/>
        <v>548.03692614399995</v>
      </c>
      <c r="AB689" s="429">
        <f t="shared" si="241"/>
        <v>2.6700946462557853E-2</v>
      </c>
      <c r="AC689" s="454">
        <f t="shared" si="242"/>
        <v>93.828859444096693</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51.409284129</v>
      </c>
      <c r="V690" s="475">
        <f t="shared" si="235"/>
        <v>24.835839831000001</v>
      </c>
      <c r="W690" s="460">
        <f t="shared" si="236"/>
        <v>35.853070217999999</v>
      </c>
      <c r="X690" s="476">
        <f t="shared" si="237"/>
        <v>185.50692589000002</v>
      </c>
      <c r="Y690" s="476">
        <f t="shared" si="238"/>
        <v>252.896254443</v>
      </c>
      <c r="Z690" s="478">
        <f t="shared" si="239"/>
        <v>7.0595308499999998</v>
      </c>
      <c r="AA690" s="465">
        <f t="shared" si="240"/>
        <v>557.56090536099998</v>
      </c>
      <c r="AB690" s="429">
        <f t="shared" si="241"/>
        <v>2.7164964938416563E-2</v>
      </c>
      <c r="AC690" s="454">
        <f t="shared" si="242"/>
        <v>93.120065788991383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24.23557332</v>
      </c>
      <c r="V691" s="475">
        <f t="shared" si="235"/>
        <v>20.438624734000001</v>
      </c>
      <c r="W691" s="460">
        <f t="shared" si="236"/>
        <v>24.197728176000002</v>
      </c>
      <c r="X691" s="476">
        <f t="shared" si="237"/>
        <v>75.760301616999996</v>
      </c>
      <c r="Y691" s="476">
        <f t="shared" si="238"/>
        <v>106.756345017</v>
      </c>
      <c r="Z691" s="478">
        <f t="shared" si="239"/>
        <v>3.7720069170000001</v>
      </c>
      <c r="AA691" s="465">
        <f t="shared" si="240"/>
        <v>255.160579781</v>
      </c>
      <c r="AB691" s="429">
        <f t="shared" si="241"/>
        <v>1.2431696944263094E-2</v>
      </c>
      <c r="AC691" s="454">
        <f t="shared" si="242"/>
        <v>82.397537851893503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99.29965531500001</v>
      </c>
      <c r="V692" s="475">
        <f t="shared" si="235"/>
        <v>53.327288398999997</v>
      </c>
      <c r="W692" s="460">
        <f t="shared" si="236"/>
        <v>75.795941471999996</v>
      </c>
      <c r="X692" s="476">
        <f t="shared" si="237"/>
        <v>323.04829271</v>
      </c>
      <c r="Y692" s="476">
        <f t="shared" si="238"/>
        <v>336.04632665100002</v>
      </c>
      <c r="Z692" s="478">
        <f t="shared" si="239"/>
        <v>13.387260447000001</v>
      </c>
      <c r="AA692" s="465">
        <f t="shared" si="240"/>
        <v>900.90476499400006</v>
      </c>
      <c r="AB692" s="429">
        <f t="shared" si="241"/>
        <v>4.3893045797515226E-2</v>
      </c>
      <c r="AC692" s="454">
        <f t="shared" si="242"/>
        <v>85.201368348659557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22.688941149000001</v>
      </c>
      <c r="V693" s="475">
        <f t="shared" si="235"/>
        <v>11.177048762</v>
      </c>
      <c r="W693" s="460">
        <f t="shared" si="236"/>
        <v>11.719932666</v>
      </c>
      <c r="X693" s="476">
        <f t="shared" si="237"/>
        <v>52.596173487000002</v>
      </c>
      <c r="Y693" s="476">
        <f t="shared" si="238"/>
        <v>60.466627871999997</v>
      </c>
      <c r="Z693" s="478">
        <f t="shared" si="239"/>
        <v>1.3463564729999999</v>
      </c>
      <c r="AA693" s="465">
        <f t="shared" si="240"/>
        <v>159.995080409</v>
      </c>
      <c r="AB693" s="429">
        <f t="shared" si="241"/>
        <v>7.7951318104263088E-3</v>
      </c>
      <c r="AC693" s="454">
        <f t="shared" si="242"/>
        <v>83.041490033146744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98.454072968999995</v>
      </c>
      <c r="V694" s="475">
        <f t="shared" si="235"/>
        <v>47.181941476999995</v>
      </c>
      <c r="W694" s="460">
        <f t="shared" si="236"/>
        <v>71.005540637999999</v>
      </c>
      <c r="X694" s="476">
        <f t="shared" si="237"/>
        <v>301.853894771</v>
      </c>
      <c r="Y694" s="476">
        <f t="shared" si="238"/>
        <v>399.11104182599996</v>
      </c>
      <c r="Z694" s="478">
        <f t="shared" si="239"/>
        <v>12.519200072999999</v>
      </c>
      <c r="AA694" s="465">
        <f t="shared" si="240"/>
        <v>930.12569175400006</v>
      </c>
      <c r="AB694" s="429">
        <f t="shared" si="241"/>
        <v>4.5316720670109625E-2</v>
      </c>
      <c r="AC694" s="454">
        <f t="shared" si="242"/>
        <v>88.878411854589146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92.061051200999998</v>
      </c>
      <c r="V695" s="475">
        <f t="shared" si="235"/>
        <v>52.624967900999998</v>
      </c>
      <c r="W695" s="460">
        <f t="shared" si="236"/>
        <v>56.028346121999995</v>
      </c>
      <c r="X695" s="476">
        <f t="shared" si="237"/>
        <v>212.50268267800001</v>
      </c>
      <c r="Y695" s="476">
        <f t="shared" si="238"/>
        <v>235.30739393700003</v>
      </c>
      <c r="Z695" s="478">
        <f t="shared" si="239"/>
        <v>9.9936282959999989</v>
      </c>
      <c r="AA695" s="465">
        <f t="shared" si="240"/>
        <v>658.51807013500002</v>
      </c>
      <c r="AB695" s="429">
        <f t="shared" si="241"/>
        <v>3.2083706218514009E-2</v>
      </c>
      <c r="AC695" s="454">
        <f t="shared" si="242"/>
        <v>79.90862761813699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156.09080762100001</v>
      </c>
      <c r="V696" s="475">
        <f t="shared" si="235"/>
        <v>90.33518817400001</v>
      </c>
      <c r="W696" s="460">
        <f t="shared" si="236"/>
        <v>125.564701998</v>
      </c>
      <c r="X696" s="476">
        <f t="shared" si="237"/>
        <v>559.970209942</v>
      </c>
      <c r="Y696" s="476">
        <f t="shared" si="238"/>
        <v>793.61571630599997</v>
      </c>
      <c r="Z696" s="478">
        <f t="shared" si="239"/>
        <v>21.224717964</v>
      </c>
      <c r="AA696" s="465">
        <f t="shared" si="240"/>
        <v>1746.8013420049999</v>
      </c>
      <c r="AB696" s="429">
        <f t="shared" si="241"/>
        <v>8.5106033715225335E-2</v>
      </c>
      <c r="AC696" s="454">
        <f t="shared" si="242"/>
        <v>90.979204153772145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162.469103139</v>
      </c>
      <c r="V698" s="475">
        <f t="shared" si="235"/>
        <v>90.324991438000012</v>
      </c>
      <c r="W698" s="460">
        <f t="shared" si="236"/>
        <v>123.212194842</v>
      </c>
      <c r="X698" s="476">
        <f t="shared" si="237"/>
        <v>431.69058275200001</v>
      </c>
      <c r="Y698" s="476">
        <f t="shared" si="238"/>
        <v>454.83517113299996</v>
      </c>
      <c r="Z698" s="478">
        <f t="shared" si="239"/>
        <v>19.076807819999999</v>
      </c>
      <c r="AA698" s="465">
        <f t="shared" si="240"/>
        <v>1281.608851124</v>
      </c>
      <c r="AB698" s="429">
        <f t="shared" si="241"/>
        <v>6.2441356936613887E-2</v>
      </c>
      <c r="AC698" s="454">
        <f t="shared" si="242"/>
        <v>80.835984659040662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507.14478983700002</v>
      </c>
      <c r="V699" s="475">
        <f t="shared" si="235"/>
        <v>333.01171073500001</v>
      </c>
      <c r="W699" s="460">
        <f t="shared" si="236"/>
        <v>446.42998285199997</v>
      </c>
      <c r="X699" s="476">
        <f t="shared" si="237"/>
        <v>2246.807428437</v>
      </c>
      <c r="Y699" s="476">
        <f t="shared" si="238"/>
        <v>2843.0722388880004</v>
      </c>
      <c r="Z699" s="478">
        <f t="shared" si="239"/>
        <v>75.826146164999997</v>
      </c>
      <c r="AA699" s="465">
        <f t="shared" si="240"/>
        <v>6452.292296914</v>
      </c>
      <c r="AB699" s="429">
        <f t="shared" si="241"/>
        <v>0.31436259668277711</v>
      </c>
      <c r="AC699" s="454">
        <f t="shared" si="242"/>
        <v>91.922957874273976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494.99245700099999</v>
      </c>
      <c r="V700" s="475">
        <f t="shared" si="235"/>
        <v>305.89295557700001</v>
      </c>
      <c r="W700" s="460">
        <f t="shared" si="236"/>
        <v>400.69065352800004</v>
      </c>
      <c r="X700" s="476">
        <f t="shared" si="237"/>
        <v>1500.9668209250001</v>
      </c>
      <c r="Y700" s="476">
        <f t="shared" si="238"/>
        <v>1560.4061756849999</v>
      </c>
      <c r="Z700" s="478">
        <f t="shared" si="239"/>
        <v>30.680014979999999</v>
      </c>
      <c r="AA700" s="465">
        <f t="shared" si="240"/>
        <v>4293.6290776960004</v>
      </c>
      <c r="AB700" s="429">
        <f t="shared" si="241"/>
        <v>0.20919021084998785</v>
      </c>
      <c r="AC700" s="454">
        <f t="shared" si="242"/>
        <v>82.052033572522618</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249.154466904</v>
      </c>
      <c r="V701" s="475">
        <f t="shared" si="235"/>
        <v>149.88346100200002</v>
      </c>
      <c r="W701" s="460">
        <f t="shared" si="236"/>
        <v>157.98954867</v>
      </c>
      <c r="X701" s="476">
        <f t="shared" si="237"/>
        <v>560.50592741000003</v>
      </c>
      <c r="Y701" s="476">
        <f t="shared" si="238"/>
        <v>609.36845029199992</v>
      </c>
      <c r="Z701" s="478">
        <f t="shared" si="239"/>
        <v>27.286084446</v>
      </c>
      <c r="AA701" s="465">
        <f t="shared" si="240"/>
        <v>1754.1879387239999</v>
      </c>
      <c r="AB701" s="429">
        <f t="shared" si="241"/>
        <v>8.5465916624799021E-2</v>
      </c>
      <c r="AC701" s="454">
        <f t="shared" si="242"/>
        <v>78.359020942153364</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64.685781405</v>
      </c>
      <c r="V702" s="475">
        <f t="shared" si="235"/>
        <v>36.539848036999999</v>
      </c>
      <c r="W702" s="460">
        <f t="shared" si="236"/>
        <v>30.317139365999999</v>
      </c>
      <c r="X702" s="476">
        <f t="shared" si="237"/>
        <v>98.110866139000009</v>
      </c>
      <c r="Y702" s="476">
        <f t="shared" si="238"/>
        <v>95.824710386999996</v>
      </c>
      <c r="Z702" s="478">
        <f t="shared" si="239"/>
        <v>5.742527301</v>
      </c>
      <c r="AA702" s="465">
        <f t="shared" si="240"/>
        <v>331.22087263499998</v>
      </c>
      <c r="AB702" s="429">
        <f t="shared" si="241"/>
        <v>1.6137435938367844E-2</v>
      </c>
      <c r="AC702" s="454">
        <f t="shared" si="242"/>
        <v>71.667584863774763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773.77193308800008</v>
      </c>
      <c r="V703" s="475">
        <f t="shared" si="235"/>
        <v>581.84943451799995</v>
      </c>
      <c r="W703" s="460">
        <f t="shared" si="236"/>
        <v>927.17689044600002</v>
      </c>
      <c r="X703" s="476">
        <f t="shared" si="237"/>
        <v>5573.4842849400002</v>
      </c>
      <c r="Y703" s="476">
        <f t="shared" si="238"/>
        <v>9097.2964177829999</v>
      </c>
      <c r="Z703" s="478">
        <f t="shared" si="239"/>
        <v>180.022860573</v>
      </c>
      <c r="AA703" s="465">
        <f t="shared" si="240"/>
        <v>17133.601821348002</v>
      </c>
      <c r="AB703" s="429">
        <f t="shared" si="241"/>
        <v>0.83476744561987826</v>
      </c>
      <c r="AC703" s="454">
        <f t="shared" si="242"/>
        <v>102.72342331005026</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189.226408077</v>
      </c>
      <c r="V704" s="475">
        <f t="shared" si="235"/>
        <v>127.791356957</v>
      </c>
      <c r="W704" s="460">
        <f t="shared" si="236"/>
        <v>183.06589249199999</v>
      </c>
      <c r="X704" s="476">
        <f t="shared" si="237"/>
        <v>761.94494347399996</v>
      </c>
      <c r="Y704" s="476">
        <f t="shared" si="238"/>
        <v>1025.4927381929999</v>
      </c>
      <c r="Z704" s="478">
        <f t="shared" si="239"/>
        <v>48.548387292000001</v>
      </c>
      <c r="AA704" s="465">
        <f t="shared" si="240"/>
        <v>2336.069726485</v>
      </c>
      <c r="AB704" s="429">
        <f t="shared" si="241"/>
        <v>0.1138158210224117</v>
      </c>
      <c r="AC704" s="454">
        <f t="shared" si="242"/>
        <v>89.610273724537933</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105.60282339599999</v>
      </c>
      <c r="V705" s="475">
        <f t="shared" si="235"/>
        <v>69.774547810000001</v>
      </c>
      <c r="W705" s="460">
        <f t="shared" si="236"/>
        <v>82.124850707999997</v>
      </c>
      <c r="X705" s="476">
        <f t="shared" si="237"/>
        <v>394.96947175399998</v>
      </c>
      <c r="Y705" s="476">
        <f t="shared" si="238"/>
        <v>410.161321773</v>
      </c>
      <c r="Z705" s="478">
        <f t="shared" si="239"/>
        <v>12.146539614</v>
      </c>
      <c r="AA705" s="465">
        <f t="shared" si="240"/>
        <v>1074.7795550549999</v>
      </c>
      <c r="AB705" s="429">
        <f t="shared" si="241"/>
        <v>5.2364411939342263E-2</v>
      </c>
      <c r="AC705" s="454">
        <f t="shared" si="242"/>
        <v>86.221526709906144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304.45847573400005</v>
      </c>
      <c r="V706" s="475">
        <f t="shared" si="235"/>
        <v>182.11013813299999</v>
      </c>
      <c r="W706" s="460">
        <f t="shared" si="236"/>
        <v>234.48455803800002</v>
      </c>
      <c r="X706" s="476">
        <f t="shared" si="237"/>
        <v>1060.750313623</v>
      </c>
      <c r="Y706" s="476">
        <f t="shared" si="238"/>
        <v>1459.7875085219998</v>
      </c>
      <c r="Z706" s="478">
        <f t="shared" si="239"/>
        <v>75.544685912999995</v>
      </c>
      <c r="AA706" s="465">
        <f t="shared" si="240"/>
        <v>3317.1356799630003</v>
      </c>
      <c r="AB706" s="429">
        <f t="shared" si="241"/>
        <v>0.16161440584472594</v>
      </c>
      <c r="AC706" s="454">
        <f t="shared" si="242"/>
        <v>89.748934744165524</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549.24038379000001</v>
      </c>
      <c r="V707" s="475">
        <f t="shared" si="235"/>
        <v>345.25240495899999</v>
      </c>
      <c r="W707" s="460">
        <f t="shared" si="236"/>
        <v>457.52885641800003</v>
      </c>
      <c r="X707" s="476">
        <f t="shared" si="237"/>
        <v>2296.217605968</v>
      </c>
      <c r="Y707" s="476">
        <f t="shared" si="238"/>
        <v>3075.2620185420001</v>
      </c>
      <c r="Z707" s="478">
        <f t="shared" si="239"/>
        <v>82.576108326000011</v>
      </c>
      <c r="AA707" s="465">
        <f t="shared" si="240"/>
        <v>6806.0773780030004</v>
      </c>
      <c r="AB707" s="429">
        <f t="shared" si="241"/>
        <v>0.33159938504277714</v>
      </c>
      <c r="AC707" s="454">
        <f t="shared" si="242"/>
        <v>92.400977162193897</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630.29066070600004</v>
      </c>
      <c r="V708" s="475">
        <f t="shared" si="235"/>
        <v>415.46729306499998</v>
      </c>
      <c r="W708" s="460">
        <f t="shared" si="236"/>
        <v>616.63348527000005</v>
      </c>
      <c r="X708" s="476">
        <f t="shared" si="237"/>
        <v>3124.4113456270002</v>
      </c>
      <c r="Y708" s="476">
        <f t="shared" si="238"/>
        <v>4493.9502821429996</v>
      </c>
      <c r="Z708" s="478">
        <f t="shared" si="239"/>
        <v>100.87380613800001</v>
      </c>
      <c r="AA708" s="465">
        <f t="shared" si="240"/>
        <v>9381.6268729490002</v>
      </c>
      <c r="AB708" s="429">
        <f t="shared" si="241"/>
        <v>0.45708291707425092</v>
      </c>
      <c r="AC708" s="454">
        <f t="shared" si="242"/>
        <v>95.537936680780845</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704.62095561899991</v>
      </c>
      <c r="V709" s="475">
        <f t="shared" si="235"/>
        <v>481.77448125399997</v>
      </c>
      <c r="W709" s="460">
        <f t="shared" si="236"/>
        <v>697.97798175600008</v>
      </c>
      <c r="X709" s="476">
        <f t="shared" si="237"/>
        <v>3671.2478276759998</v>
      </c>
      <c r="Y709" s="476">
        <f t="shared" si="238"/>
        <v>5248.7743139370004</v>
      </c>
      <c r="Z709" s="478">
        <f t="shared" si="239"/>
        <v>121.15805572499998</v>
      </c>
      <c r="AA709" s="465">
        <f t="shared" si="240"/>
        <v>10925.553615966999</v>
      </c>
      <c r="AB709" s="429">
        <f t="shared" si="241"/>
        <v>0.53230468287293542</v>
      </c>
      <c r="AC709" s="454">
        <f t="shared" si="242"/>
        <v>96.086280473911543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145.29198102300001</v>
      </c>
      <c r="V711" s="475">
        <f t="shared" si="235"/>
        <v>56.931363632</v>
      </c>
      <c r="W711" s="460">
        <f t="shared" si="236"/>
        <v>87.037193568000006</v>
      </c>
      <c r="X711" s="476">
        <f t="shared" si="237"/>
        <v>387.41537692000003</v>
      </c>
      <c r="Y711" s="476">
        <f t="shared" si="238"/>
        <v>658.91421703800006</v>
      </c>
      <c r="Z711" s="478">
        <f t="shared" si="239"/>
        <v>26.621983191000002</v>
      </c>
      <c r="AA711" s="465">
        <f t="shared" si="240"/>
        <v>1362.2121153720002</v>
      </c>
      <c r="AB711" s="429">
        <f t="shared" si="241"/>
        <v>6.6368434366479906E-2</v>
      </c>
      <c r="AC711" s="454">
        <f t="shared" si="242"/>
        <v>92.921662940682467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42.935865210000003</v>
      </c>
      <c r="V712" s="475">
        <f t="shared" si="235"/>
        <v>25.785917739999999</v>
      </c>
      <c r="W712" s="460">
        <f t="shared" si="236"/>
        <v>39.42174876</v>
      </c>
      <c r="X712" s="476">
        <f t="shared" si="237"/>
        <v>231.42071824300001</v>
      </c>
      <c r="Y712" s="476">
        <f t="shared" si="238"/>
        <v>246.071923524</v>
      </c>
      <c r="Z712" s="478">
        <f t="shared" si="239"/>
        <v>14.591397723</v>
      </c>
      <c r="AA712" s="465">
        <f t="shared" si="240"/>
        <v>600.22757120000006</v>
      </c>
      <c r="AB712" s="429">
        <f t="shared" si="241"/>
        <v>2.9243730630937884E-2</v>
      </c>
      <c r="AC712" s="454">
        <f t="shared" si="242"/>
        <v>93.554902295793312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76.297752971999998</v>
      </c>
      <c r="V713" s="475">
        <f t="shared" ref="V713:V776" si="256">IFERROR(V$5*I713,"")</f>
        <v>71.249678742</v>
      </c>
      <c r="W713" s="460">
        <f t="shared" ref="W713:W776" si="257">IFERROR(W$5*K713,"")</f>
        <v>60.192273065999998</v>
      </c>
      <c r="X713" s="476">
        <f t="shared" ref="X713:X776" si="258">IFERROR(X$5*M713,"")</f>
        <v>251.97666150800003</v>
      </c>
      <c r="Y713" s="476">
        <f t="shared" ref="Y713:Y776" si="259">IFERROR(Y$5*O713,"")</f>
        <v>214.74503580599998</v>
      </c>
      <c r="Z713" s="478">
        <f t="shared" ref="Z713:Z776" si="260">IFERROR(Z$5*Q713,"")</f>
        <v>11.274778721999999</v>
      </c>
      <c r="AA713" s="465">
        <f t="shared" ref="AA713:AA776" si="261">IFERROR(SUM(U713:Z713),"")</f>
        <v>685.736180816</v>
      </c>
      <c r="AB713" s="429">
        <f t="shared" ref="AB713:AB776" si="262">IF(OR(AA713="", AA713=0), "", AA713/$AA$5)</f>
        <v>3.340980174499391E-2</v>
      </c>
      <c r="AC713" s="454">
        <f t="shared" ref="AC713:AC776" si="263">IF(OR(AB713="", AB713=0), "", IF(AN713&gt;0, AB713/AN713*100, ""))</f>
        <v>77.271789567139805</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66.032752400999996</v>
      </c>
      <c r="V714" s="475">
        <f t="shared" si="256"/>
        <v>48.152735410999995</v>
      </c>
      <c r="W714" s="460">
        <f t="shared" si="257"/>
        <v>70.010734464000009</v>
      </c>
      <c r="X714" s="476">
        <f t="shared" si="258"/>
        <v>414.38480755099999</v>
      </c>
      <c r="Y714" s="476">
        <f t="shared" si="259"/>
        <v>648.67468535099999</v>
      </c>
      <c r="Z714" s="478">
        <f t="shared" si="260"/>
        <v>14.612289747</v>
      </c>
      <c r="AA714" s="465">
        <f t="shared" si="261"/>
        <v>1261.8680049250002</v>
      </c>
      <c r="AB714" s="429">
        <f t="shared" si="262"/>
        <v>6.1479561750304515E-2</v>
      </c>
      <c r="AC714" s="454">
        <f t="shared" si="263"/>
        <v>100.43066360353026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13.621035833999999</v>
      </c>
      <c r="V715" s="475">
        <f t="shared" si="256"/>
        <v>18.834292190999999</v>
      </c>
      <c r="W715" s="460">
        <f t="shared" si="257"/>
        <v>19.81498521</v>
      </c>
      <c r="X715" s="476">
        <f t="shared" si="258"/>
        <v>71.051246409000001</v>
      </c>
      <c r="Y715" s="476">
        <f t="shared" si="259"/>
        <v>174.60088726500001</v>
      </c>
      <c r="Z715" s="478">
        <f t="shared" si="260"/>
        <v>24.695497644000003</v>
      </c>
      <c r="AA715" s="465">
        <f t="shared" si="261"/>
        <v>322.61794455300003</v>
      </c>
      <c r="AB715" s="429">
        <f t="shared" si="262"/>
        <v>1.5718292061047506E-2</v>
      </c>
      <c r="AC715" s="454">
        <f t="shared" si="263"/>
        <v>94.084693931624969</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18.776928366</v>
      </c>
      <c r="V716" s="475">
        <f t="shared" si="256"/>
        <v>16.206282641999998</v>
      </c>
      <c r="W716" s="460">
        <f t="shared" si="257"/>
        <v>19.813380473999999</v>
      </c>
      <c r="X716" s="476">
        <f t="shared" si="258"/>
        <v>96.649875322</v>
      </c>
      <c r="Y716" s="476">
        <f t="shared" si="259"/>
        <v>179.23882813200001</v>
      </c>
      <c r="Z716" s="478">
        <f t="shared" si="260"/>
        <v>21.910280280000002</v>
      </c>
      <c r="AA716" s="465">
        <f t="shared" si="261"/>
        <v>352.59557521599999</v>
      </c>
      <c r="AB716" s="429">
        <f t="shared" si="262"/>
        <v>1.7178834358879416E-2</v>
      </c>
      <c r="AC716" s="454">
        <f t="shared" si="263"/>
        <v>96.347412297638414</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712.39009778999991</v>
      </c>
      <c r="V718" s="475">
        <f t="shared" si="256"/>
        <v>477.89680219600001</v>
      </c>
      <c r="W718" s="460">
        <f t="shared" si="257"/>
        <v>719.05144893599993</v>
      </c>
      <c r="X718" s="476">
        <f t="shared" si="258"/>
        <v>3781.0703790860002</v>
      </c>
      <c r="Y718" s="476">
        <f t="shared" si="259"/>
        <v>5714.5517248680007</v>
      </c>
      <c r="Z718" s="478">
        <f t="shared" si="260"/>
        <v>133.89407595900002</v>
      </c>
      <c r="AA718" s="465">
        <f t="shared" si="261"/>
        <v>11538.854528835001</v>
      </c>
      <c r="AB718" s="429">
        <f t="shared" si="262"/>
        <v>0.56218536072277714</v>
      </c>
      <c r="AC718" s="454">
        <f t="shared" si="263"/>
        <v>97.403921945245415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202.31838062099999</v>
      </c>
      <c r="V719" s="475">
        <f t="shared" si="256"/>
        <v>182.52806450999998</v>
      </c>
      <c r="W719" s="460">
        <f t="shared" si="257"/>
        <v>283.24803265200001</v>
      </c>
      <c r="X719" s="476">
        <f t="shared" si="258"/>
        <v>1728.4239100700001</v>
      </c>
      <c r="Y719" s="476">
        <f t="shared" si="259"/>
        <v>2780.2310844419999</v>
      </c>
      <c r="Z719" s="478">
        <f t="shared" si="260"/>
        <v>59.540546357999993</v>
      </c>
      <c r="AA719" s="465">
        <f t="shared" si="261"/>
        <v>5236.2900186529996</v>
      </c>
      <c r="AB719" s="429">
        <f t="shared" si="262"/>
        <v>0.25511766229734467</v>
      </c>
      <c r="AC719" s="454">
        <f t="shared" si="263"/>
        <v>103.09352986807232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70.364425824000008</v>
      </c>
      <c r="V720" s="475">
        <f t="shared" si="256"/>
        <v>65.574317313999998</v>
      </c>
      <c r="W720" s="460">
        <f t="shared" si="257"/>
        <v>96.150703037999989</v>
      </c>
      <c r="X720" s="476">
        <f t="shared" si="258"/>
        <v>657.83706345500002</v>
      </c>
      <c r="Y720" s="476">
        <f t="shared" si="259"/>
        <v>1083.4430164109999</v>
      </c>
      <c r="Z720" s="478">
        <f t="shared" si="260"/>
        <v>21.744059856</v>
      </c>
      <c r="AA720" s="465">
        <f t="shared" si="261"/>
        <v>1995.1135858979999</v>
      </c>
      <c r="AB720" s="429">
        <f t="shared" si="262"/>
        <v>9.7204072394543234E-2</v>
      </c>
      <c r="AC720" s="454">
        <f t="shared" si="263"/>
        <v>105.25250442067093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85.92709469399999</v>
      </c>
      <c r="V721" s="475">
        <f t="shared" si="256"/>
        <v>55.000815979999999</v>
      </c>
      <c r="W721" s="460">
        <f t="shared" si="257"/>
        <v>95.549815374000005</v>
      </c>
      <c r="X721" s="476">
        <f t="shared" si="258"/>
        <v>553.66864738900006</v>
      </c>
      <c r="Y721" s="476">
        <f t="shared" si="259"/>
        <v>942.77417427900002</v>
      </c>
      <c r="Z721" s="478">
        <f t="shared" si="260"/>
        <v>21.821317827000001</v>
      </c>
      <c r="AA721" s="465">
        <f t="shared" si="261"/>
        <v>1754.7418655429999</v>
      </c>
      <c r="AB721" s="429">
        <f t="shared" si="262"/>
        <v>8.5492904533154682E-2</v>
      </c>
      <c r="AC721" s="454">
        <f t="shared" si="263"/>
        <v>102.98448856386054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449.83421538300001</v>
      </c>
      <c r="V723" s="475">
        <f t="shared" si="256"/>
        <v>262.03721812399999</v>
      </c>
      <c r="W723" s="460">
        <f t="shared" si="257"/>
        <v>346.44288856200001</v>
      </c>
      <c r="X723" s="476">
        <f t="shared" si="258"/>
        <v>1276.5427376130001</v>
      </c>
      <c r="Y723" s="476">
        <f t="shared" si="259"/>
        <v>1501.3557375390001</v>
      </c>
      <c r="Z723" s="478">
        <f t="shared" si="260"/>
        <v>54.657740111999999</v>
      </c>
      <c r="AA723" s="465">
        <f t="shared" si="261"/>
        <v>3890.8705373329999</v>
      </c>
      <c r="AB723" s="429">
        <f t="shared" si="262"/>
        <v>0.18956738306129112</v>
      </c>
      <c r="AC723" s="454">
        <f t="shared" si="263"/>
        <v>83.240594867871081</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240.69439371600001</v>
      </c>
      <c r="V724" s="475">
        <f t="shared" si="256"/>
        <v>201.67195369200002</v>
      </c>
      <c r="W724" s="460">
        <f t="shared" si="257"/>
        <v>290.72920084200001</v>
      </c>
      <c r="X724" s="476">
        <f t="shared" si="258"/>
        <v>1491.4869377979999</v>
      </c>
      <c r="Y724" s="476">
        <f t="shared" si="259"/>
        <v>1995.4196670869999</v>
      </c>
      <c r="Z724" s="478">
        <f t="shared" si="260"/>
        <v>55.515013431</v>
      </c>
      <c r="AA724" s="465">
        <f t="shared" si="261"/>
        <v>4275.5171665659991</v>
      </c>
      <c r="AB724" s="429">
        <f t="shared" si="262"/>
        <v>0.20830777912623624</v>
      </c>
      <c r="AC724" s="454">
        <f t="shared" si="263"/>
        <v>95.167275708352079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171.416684817</v>
      </c>
      <c r="V725" s="475">
        <f t="shared" si="256"/>
        <v>155.499867083</v>
      </c>
      <c r="W725" s="460">
        <f t="shared" si="257"/>
        <v>244.442892954</v>
      </c>
      <c r="X725" s="476">
        <f t="shared" si="258"/>
        <v>1473.692552618</v>
      </c>
      <c r="Y725" s="476">
        <f t="shared" si="259"/>
        <v>2198.3729765130001</v>
      </c>
      <c r="Z725" s="478">
        <f t="shared" si="260"/>
        <v>32.536804752000002</v>
      </c>
      <c r="AA725" s="465">
        <f t="shared" si="261"/>
        <v>4275.9617787369998</v>
      </c>
      <c r="AB725" s="429">
        <f t="shared" si="262"/>
        <v>0.20832944110777099</v>
      </c>
      <c r="AC725" s="454">
        <f t="shared" si="263"/>
        <v>101.85446208048374</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130.585448133</v>
      </c>
      <c r="V726" s="475">
        <f t="shared" si="256"/>
        <v>103.13152641000001</v>
      </c>
      <c r="W726" s="460">
        <f t="shared" si="257"/>
        <v>202.552980228</v>
      </c>
      <c r="X726" s="476">
        <f t="shared" si="258"/>
        <v>1598.0054120029999</v>
      </c>
      <c r="Y726" s="476">
        <f t="shared" si="259"/>
        <v>2816.6673485159999</v>
      </c>
      <c r="Z726" s="478">
        <f t="shared" si="260"/>
        <v>51.418848578999999</v>
      </c>
      <c r="AA726" s="465">
        <f t="shared" si="261"/>
        <v>4902.3615638689998</v>
      </c>
      <c r="AB726" s="429">
        <f t="shared" si="262"/>
        <v>0.23884831005451887</v>
      </c>
      <c r="AC726" s="454">
        <f t="shared" si="263"/>
        <v>111.39764955372577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78.469257951000003</v>
      </c>
      <c r="V727" s="475">
        <f t="shared" si="256"/>
        <v>58.659434691000001</v>
      </c>
      <c r="W727" s="460">
        <f t="shared" si="257"/>
        <v>109.83203622000001</v>
      </c>
      <c r="X727" s="476">
        <f t="shared" si="258"/>
        <v>881.27236668899991</v>
      </c>
      <c r="Y727" s="476">
        <f t="shared" si="259"/>
        <v>2009.1842808660001</v>
      </c>
      <c r="Z727" s="478">
        <f t="shared" si="260"/>
        <v>42.871593126</v>
      </c>
      <c r="AA727" s="465">
        <f t="shared" si="261"/>
        <v>3180.2889695429999</v>
      </c>
      <c r="AB727" s="429">
        <f t="shared" si="262"/>
        <v>0.15494708743205846</v>
      </c>
      <c r="AC727" s="454">
        <f t="shared" si="263"/>
        <v>115.25985452210494</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131.43137212799999</v>
      </c>
      <c r="V729" s="475">
        <f t="shared" si="256"/>
        <v>73.718074540000003</v>
      </c>
      <c r="W729" s="460">
        <f t="shared" si="257"/>
        <v>117.89143592399999</v>
      </c>
      <c r="X729" s="476">
        <f t="shared" si="258"/>
        <v>508.91186174400002</v>
      </c>
      <c r="Y729" s="476">
        <f t="shared" si="259"/>
        <v>698.55445176299997</v>
      </c>
      <c r="Z729" s="478">
        <f t="shared" si="260"/>
        <v>29.805113126999998</v>
      </c>
      <c r="AA729" s="465">
        <f t="shared" si="261"/>
        <v>1560.3123092259998</v>
      </c>
      <c r="AB729" s="429">
        <f t="shared" si="262"/>
        <v>7.6020088147429957E-2</v>
      </c>
      <c r="AC729" s="454">
        <f t="shared" si="263"/>
        <v>91.322410611394687</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2.4838931880000001</v>
      </c>
      <c r="V731" s="475">
        <f t="shared" si="256"/>
        <v>1.8113170679999999</v>
      </c>
      <c r="W731" s="460">
        <f t="shared" si="257"/>
        <v>2.7691582320000001</v>
      </c>
      <c r="X731" s="476">
        <f t="shared" si="258"/>
        <v>18.478287255999998</v>
      </c>
      <c r="Y731" s="476">
        <f t="shared" si="259"/>
        <v>20.668178348999998</v>
      </c>
      <c r="Z731" s="478">
        <f t="shared" si="260"/>
        <v>0.54965703600000004</v>
      </c>
      <c r="AA731" s="465">
        <f t="shared" si="261"/>
        <v>46.760491128999995</v>
      </c>
      <c r="AB731" s="429">
        <f t="shared" si="262"/>
        <v>2.2782212486723505E-3</v>
      </c>
      <c r="AC731" s="454">
        <f t="shared" si="263"/>
        <v>98.036041997434594</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9.1602480059999998</v>
      </c>
      <c r="V732" s="475">
        <f t="shared" si="256"/>
        <v>4.5375131560000002</v>
      </c>
      <c r="W732" s="460">
        <f t="shared" si="257"/>
        <v>8.4768985200000007</v>
      </c>
      <c r="X732" s="476">
        <f t="shared" si="258"/>
        <v>39.048176596000005</v>
      </c>
      <c r="Y732" s="476">
        <f t="shared" si="259"/>
        <v>30.300995529000001</v>
      </c>
      <c r="Z732" s="478">
        <f t="shared" si="260"/>
        <v>4.1429420160000001</v>
      </c>
      <c r="AA732" s="465">
        <f t="shared" si="261"/>
        <v>95.666773823000014</v>
      </c>
      <c r="AB732" s="429">
        <f t="shared" si="262"/>
        <v>4.6609877623873331E-3</v>
      </c>
      <c r="AC732" s="454">
        <f t="shared" si="263"/>
        <v>85.717671879152235</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16.56436446</v>
      </c>
      <c r="V733" s="475">
        <f t="shared" si="256"/>
        <v>9.7689596509999994</v>
      </c>
      <c r="W733" s="460">
        <f t="shared" si="257"/>
        <v>14.934875573999999</v>
      </c>
      <c r="X733" s="476">
        <f t="shared" si="258"/>
        <v>82.294928287000005</v>
      </c>
      <c r="Y733" s="476">
        <f t="shared" si="259"/>
        <v>98.44444990800001</v>
      </c>
      <c r="Z733" s="478">
        <f t="shared" si="260"/>
        <v>2.9910762750000002</v>
      </c>
      <c r="AA733" s="465">
        <f t="shared" si="261"/>
        <v>224.99865415500003</v>
      </c>
      <c r="AB733" s="429">
        <f t="shared" si="262"/>
        <v>1.0962175598294764E-2</v>
      </c>
      <c r="AC733" s="454">
        <f t="shared" si="263"/>
        <v>94.162057219808815</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20.514593735999998</v>
      </c>
      <c r="V734" s="475">
        <f t="shared" si="256"/>
        <v>8.8862656409999996</v>
      </c>
      <c r="W734" s="460">
        <f t="shared" si="257"/>
        <v>15.376629306</v>
      </c>
      <c r="X734" s="476">
        <f t="shared" si="258"/>
        <v>66.099932756000001</v>
      </c>
      <c r="Y734" s="476">
        <f t="shared" si="259"/>
        <v>89.879556312000005</v>
      </c>
      <c r="Z734" s="478">
        <f t="shared" si="260"/>
        <v>1.4970932130000001</v>
      </c>
      <c r="AA734" s="465">
        <f t="shared" si="261"/>
        <v>202.25407096399999</v>
      </c>
      <c r="AB734" s="429">
        <f t="shared" si="262"/>
        <v>9.8540351261388551E-3</v>
      </c>
      <c r="AC734" s="454">
        <f t="shared" si="263"/>
        <v>90.947183491850765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10.56053124</v>
      </c>
      <c r="V735" s="475">
        <f t="shared" si="256"/>
        <v>5.3171346910000006</v>
      </c>
      <c r="W735" s="460">
        <f t="shared" si="257"/>
        <v>8.1288845340000009</v>
      </c>
      <c r="X735" s="476">
        <f t="shared" si="258"/>
        <v>45.757314031</v>
      </c>
      <c r="Y735" s="476">
        <f t="shared" si="259"/>
        <v>42.786150498000005</v>
      </c>
      <c r="Z735" s="478">
        <f t="shared" si="260"/>
        <v>1.613522307</v>
      </c>
      <c r="AA735" s="465">
        <f t="shared" si="261"/>
        <v>114.16353730100001</v>
      </c>
      <c r="AB735" s="429">
        <f t="shared" si="262"/>
        <v>5.5621699050426316E-3</v>
      </c>
      <c r="AC735" s="454">
        <f t="shared" si="263"/>
        <v>90.237949474280839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33.787581345</v>
      </c>
      <c r="V736" s="475">
        <f t="shared" si="256"/>
        <v>17.872817148999999</v>
      </c>
      <c r="W736" s="460">
        <f t="shared" si="257"/>
        <v>23.339845146000002</v>
      </c>
      <c r="X736" s="476">
        <f t="shared" si="258"/>
        <v>126.99976732300001</v>
      </c>
      <c r="Y736" s="476">
        <f t="shared" si="259"/>
        <v>131.94480788999999</v>
      </c>
      <c r="Z736" s="478">
        <f t="shared" si="260"/>
        <v>3.7875074280000001</v>
      </c>
      <c r="AA736" s="465">
        <f t="shared" si="261"/>
        <v>337.73232628100004</v>
      </c>
      <c r="AB736" s="429">
        <f t="shared" si="262"/>
        <v>1.6454680939390988E-2</v>
      </c>
      <c r="AC736" s="454">
        <f t="shared" si="263"/>
        <v>89.219854905333435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6.8707605960000002</v>
      </c>
      <c r="V737" s="475">
        <f t="shared" si="256"/>
        <v>3.8068978089999996</v>
      </c>
      <c r="W737" s="460">
        <f t="shared" si="257"/>
        <v>8.5762727519999995</v>
      </c>
      <c r="X737" s="476">
        <f t="shared" si="258"/>
        <v>20.670408616</v>
      </c>
      <c r="Y737" s="476">
        <f t="shared" si="259"/>
        <v>48.937631904000007</v>
      </c>
      <c r="Z737" s="478">
        <f t="shared" si="260"/>
        <v>1.182598005</v>
      </c>
      <c r="AA737" s="465">
        <f t="shared" si="261"/>
        <v>90.044569682000017</v>
      </c>
      <c r="AB737" s="429">
        <f t="shared" si="262"/>
        <v>4.3870679504019496E-3</v>
      </c>
      <c r="AC737" s="454">
        <f t="shared" si="263"/>
        <v>92.201312733724535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43.921158434999995</v>
      </c>
      <c r="V738" s="475">
        <f t="shared" si="256"/>
        <v>26.896444288999998</v>
      </c>
      <c r="W738" s="460">
        <f t="shared" si="257"/>
        <v>47.297758422000001</v>
      </c>
      <c r="X738" s="476">
        <f t="shared" si="258"/>
        <v>187.55377283500002</v>
      </c>
      <c r="Y738" s="476">
        <f t="shared" si="259"/>
        <v>290.03715197100001</v>
      </c>
      <c r="Z738" s="478">
        <f t="shared" si="260"/>
        <v>10.293969390000001</v>
      </c>
      <c r="AA738" s="465">
        <f t="shared" si="261"/>
        <v>606.00025534200006</v>
      </c>
      <c r="AB738" s="429">
        <f t="shared" si="262"/>
        <v>2.9524981989866021E-2</v>
      </c>
      <c r="AC738" s="454">
        <f t="shared" si="263"/>
        <v>93.082746607072863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398.754801396</v>
      </c>
      <c r="V740" s="475">
        <f t="shared" si="256"/>
        <v>285.09334327100004</v>
      </c>
      <c r="W740" s="460">
        <f t="shared" si="257"/>
        <v>466.45635024000001</v>
      </c>
      <c r="X740" s="476">
        <f t="shared" si="258"/>
        <v>2433.887948778</v>
      </c>
      <c r="Y740" s="476">
        <f t="shared" si="259"/>
        <v>3713.366791764</v>
      </c>
      <c r="Z740" s="478">
        <f t="shared" si="260"/>
        <v>73.735015532999995</v>
      </c>
      <c r="AA740" s="465">
        <f t="shared" si="261"/>
        <v>7371.2942509819995</v>
      </c>
      <c r="AB740" s="429">
        <f t="shared" si="262"/>
        <v>0.35913735692969545</v>
      </c>
      <c r="AC740" s="454">
        <f t="shared" si="263"/>
        <v>98.747574957766673</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152.882317602</v>
      </c>
      <c r="V741" s="475">
        <f t="shared" si="256"/>
        <v>106.04294836300001</v>
      </c>
      <c r="W741" s="460">
        <f t="shared" si="257"/>
        <v>158.03554393799999</v>
      </c>
      <c r="X741" s="476">
        <f t="shared" si="258"/>
        <v>869.74665148799988</v>
      </c>
      <c r="Y741" s="476">
        <f t="shared" si="259"/>
        <v>1361.4944978879998</v>
      </c>
      <c r="Z741" s="478">
        <f t="shared" si="260"/>
        <v>27.992887176</v>
      </c>
      <c r="AA741" s="465">
        <f t="shared" si="261"/>
        <v>2676.1948464549996</v>
      </c>
      <c r="AB741" s="429">
        <f t="shared" si="262"/>
        <v>0.13038708143507916</v>
      </c>
      <c r="AC741" s="454">
        <f t="shared" si="263"/>
        <v>99.034840329868118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204.26889760200001</v>
      </c>
      <c r="V742" s="475">
        <f t="shared" si="256"/>
        <v>148.276569903</v>
      </c>
      <c r="W742" s="460">
        <f t="shared" si="257"/>
        <v>259.99684678199998</v>
      </c>
      <c r="X742" s="476">
        <f t="shared" si="258"/>
        <v>1415.839703564</v>
      </c>
      <c r="Y742" s="476">
        <f t="shared" si="259"/>
        <v>2098.9003724009999</v>
      </c>
      <c r="Z742" s="478">
        <f t="shared" si="260"/>
        <v>38.412218901000003</v>
      </c>
      <c r="AA742" s="465">
        <f t="shared" si="261"/>
        <v>4165.6946091529999</v>
      </c>
      <c r="AB742" s="429">
        <f t="shared" si="262"/>
        <v>0.20295710641427528</v>
      </c>
      <c r="AC742" s="454">
        <f t="shared" si="263"/>
        <v>100.0449844812324</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143.72516585700001</v>
      </c>
      <c r="V743" s="475">
        <f t="shared" si="256"/>
        <v>112.55665705899999</v>
      </c>
      <c r="W743" s="460">
        <f t="shared" si="257"/>
        <v>162.88733905800001</v>
      </c>
      <c r="X743" s="476">
        <f t="shared" si="258"/>
        <v>922.89449137599991</v>
      </c>
      <c r="Y743" s="476">
        <f t="shared" si="259"/>
        <v>1413.1420763670001</v>
      </c>
      <c r="Z743" s="478">
        <f t="shared" si="260"/>
        <v>23.496049176</v>
      </c>
      <c r="AA743" s="465">
        <f t="shared" si="261"/>
        <v>2778.7017788929998</v>
      </c>
      <c r="AB743" s="429">
        <f t="shared" si="262"/>
        <v>0.1353813290569062</v>
      </c>
      <c r="AC743" s="454">
        <f t="shared" si="263"/>
        <v>99.466186007727458</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367.47992528100002</v>
      </c>
      <c r="V744" s="475">
        <f t="shared" si="256"/>
        <v>266.91723570599999</v>
      </c>
      <c r="W744" s="460">
        <f t="shared" si="257"/>
        <v>373.92761277</v>
      </c>
      <c r="X744" s="476">
        <f t="shared" si="258"/>
        <v>2087.3262241259999</v>
      </c>
      <c r="Y744" s="476">
        <f t="shared" si="259"/>
        <v>3386.3656107959996</v>
      </c>
      <c r="Z744" s="478">
        <f t="shared" si="260"/>
        <v>79.147241621999996</v>
      </c>
      <c r="AA744" s="465">
        <f t="shared" si="261"/>
        <v>6561.1638503009999</v>
      </c>
      <c r="AB744" s="429">
        <f t="shared" si="262"/>
        <v>0.31966693545924479</v>
      </c>
      <c r="AC744" s="454">
        <f t="shared" si="263"/>
        <v>99.325547659576671</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453.95447876100002</v>
      </c>
      <c r="V746" s="475">
        <f t="shared" si="256"/>
        <v>262.89271771399996</v>
      </c>
      <c r="W746" s="460">
        <f t="shared" si="257"/>
        <v>346.87372913400003</v>
      </c>
      <c r="X746" s="476">
        <f t="shared" si="258"/>
        <v>1282.18378717</v>
      </c>
      <c r="Y746" s="476">
        <f t="shared" si="259"/>
        <v>1503.844995618</v>
      </c>
      <c r="Z746" s="478">
        <f t="shared" si="260"/>
        <v>53.541505661999999</v>
      </c>
      <c r="AA746" s="465">
        <f t="shared" si="261"/>
        <v>3903.2912140590001</v>
      </c>
      <c r="AB746" s="429">
        <f t="shared" si="262"/>
        <v>0.19017253174465287</v>
      </c>
      <c r="AC746" s="454">
        <f t="shared" si="263"/>
        <v>83.217196276720756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305.29177692300004</v>
      </c>
      <c r="V747" s="475">
        <f t="shared" si="256"/>
        <v>298.25643910700001</v>
      </c>
      <c r="W747" s="460">
        <f t="shared" si="257"/>
        <v>509.11492076399998</v>
      </c>
      <c r="X747" s="476">
        <f t="shared" si="258"/>
        <v>3512.3213343789998</v>
      </c>
      <c r="Y747" s="476">
        <f t="shared" si="259"/>
        <v>5997.4529033790004</v>
      </c>
      <c r="Z747" s="478">
        <f t="shared" si="260"/>
        <v>114.622533534</v>
      </c>
      <c r="AA747" s="465">
        <f t="shared" si="261"/>
        <v>10737.059908086001</v>
      </c>
      <c r="AB747" s="429">
        <f t="shared" si="262"/>
        <v>0.5231210673854324</v>
      </c>
      <c r="AC747" s="454">
        <f t="shared" si="263"/>
        <v>107.77962358800815</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171.18956534399999</v>
      </c>
      <c r="V748" s="475">
        <f t="shared" si="256"/>
        <v>138.410763909</v>
      </c>
      <c r="W748" s="460">
        <f t="shared" si="257"/>
        <v>227.39578600800002</v>
      </c>
      <c r="X748" s="476">
        <f t="shared" si="258"/>
        <v>1316.5397244999999</v>
      </c>
      <c r="Y748" s="476">
        <f t="shared" si="259"/>
        <v>2180.8409399279999</v>
      </c>
      <c r="Z748" s="478">
        <f t="shared" si="260"/>
        <v>46.170173345999999</v>
      </c>
      <c r="AA748" s="465">
        <f t="shared" si="261"/>
        <v>4080.5469530349997</v>
      </c>
      <c r="AB748" s="429">
        <f t="shared" si="262"/>
        <v>0.19880862134153471</v>
      </c>
      <c r="AC748" s="454">
        <f t="shared" si="263"/>
        <v>102.80702966327615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92.154681233999995</v>
      </c>
      <c r="V749" s="475">
        <f t="shared" si="256"/>
        <v>51.679679084</v>
      </c>
      <c r="W749" s="460">
        <f t="shared" si="257"/>
        <v>78.830171285999995</v>
      </c>
      <c r="X749" s="476">
        <f t="shared" si="258"/>
        <v>447.85724926799998</v>
      </c>
      <c r="Y749" s="476">
        <f t="shared" si="259"/>
        <v>637.41060816300001</v>
      </c>
      <c r="Z749" s="478">
        <f t="shared" si="260"/>
        <v>15.905514375000001</v>
      </c>
      <c r="AA749" s="465">
        <f t="shared" si="261"/>
        <v>1323.8379034099999</v>
      </c>
      <c r="AB749" s="429">
        <f t="shared" si="262"/>
        <v>6.449880162777101E-2</v>
      </c>
      <c r="AC749" s="454">
        <f t="shared" si="263"/>
        <v>97.352401942809976</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48.409498809000006</v>
      </c>
      <c r="V750" s="475">
        <f t="shared" si="256"/>
        <v>29.760400185999998</v>
      </c>
      <c r="W750" s="460">
        <f t="shared" si="257"/>
        <v>31.785391614000002</v>
      </c>
      <c r="X750" s="476">
        <f t="shared" si="258"/>
        <v>162.09790468300002</v>
      </c>
      <c r="Y750" s="476">
        <f t="shared" si="259"/>
        <v>201.45056343300001</v>
      </c>
      <c r="Z750" s="478">
        <f t="shared" si="260"/>
        <v>6.7602733199999996</v>
      </c>
      <c r="AA750" s="465">
        <f t="shared" si="261"/>
        <v>480.26403204500008</v>
      </c>
      <c r="AB750" s="429">
        <f t="shared" si="262"/>
        <v>2.3398978418757616E-2</v>
      </c>
      <c r="AC750" s="454">
        <f t="shared" si="263"/>
        <v>88.366592918716492</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154.80928864800001</v>
      </c>
      <c r="V752" s="475">
        <f t="shared" si="256"/>
        <v>123.64035054800001</v>
      </c>
      <c r="W752" s="460">
        <f t="shared" si="257"/>
        <v>208.15422407399998</v>
      </c>
      <c r="X752" s="476">
        <f t="shared" si="258"/>
        <v>1237.2487404420001</v>
      </c>
      <c r="Y752" s="476">
        <f t="shared" si="259"/>
        <v>2058.1566846750002</v>
      </c>
      <c r="Z752" s="478">
        <f t="shared" si="260"/>
        <v>85.705623884999994</v>
      </c>
      <c r="AA752" s="465">
        <f t="shared" si="261"/>
        <v>3867.7149122720002</v>
      </c>
      <c r="AB752" s="429">
        <f t="shared" si="262"/>
        <v>0.18843921618864801</v>
      </c>
      <c r="AC752" s="454">
        <f t="shared" si="263"/>
        <v>103.23169054624184</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10.897721667000001</v>
      </c>
      <c r="V753" s="475">
        <f t="shared" si="256"/>
        <v>16.226143472</v>
      </c>
      <c r="W753" s="460">
        <f t="shared" si="257"/>
        <v>27.647169101999999</v>
      </c>
      <c r="X753" s="476">
        <f t="shared" si="258"/>
        <v>160.414179926</v>
      </c>
      <c r="Y753" s="476">
        <f t="shared" si="259"/>
        <v>283.76862444</v>
      </c>
      <c r="Z753" s="478">
        <f t="shared" si="260"/>
        <v>18.984499638000003</v>
      </c>
      <c r="AA753" s="465">
        <f t="shared" si="261"/>
        <v>517.93833824499995</v>
      </c>
      <c r="AB753" s="429">
        <f t="shared" si="262"/>
        <v>2.5234510998538365E-2</v>
      </c>
      <c r="AC753" s="454">
        <f t="shared" si="263"/>
        <v>105.01593405350927</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15.885716742</v>
      </c>
      <c r="V754" s="475">
        <f t="shared" si="256"/>
        <v>9.054760924</v>
      </c>
      <c r="W754" s="460">
        <f t="shared" si="257"/>
        <v>15.659503427999999</v>
      </c>
      <c r="X754" s="476">
        <f t="shared" si="258"/>
        <v>78.093234648000006</v>
      </c>
      <c r="Y754" s="476">
        <f t="shared" si="259"/>
        <v>156.05380564200001</v>
      </c>
      <c r="Z754" s="478">
        <f t="shared" si="260"/>
        <v>30.344083596000001</v>
      </c>
      <c r="AA754" s="465">
        <f t="shared" si="261"/>
        <v>305.09110498000007</v>
      </c>
      <c r="AB754" s="429">
        <f t="shared" si="262"/>
        <v>1.4864365650669918E-2</v>
      </c>
      <c r="AC754" s="454">
        <f t="shared" si="263"/>
        <v>99.20892647701227</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46.144171016999998</v>
      </c>
      <c r="V755" s="475">
        <f t="shared" si="256"/>
        <v>35.907720695000002</v>
      </c>
      <c r="W755" s="460">
        <f t="shared" si="257"/>
        <v>57.703411110000005</v>
      </c>
      <c r="X755" s="476">
        <f t="shared" si="258"/>
        <v>391.27907819000001</v>
      </c>
      <c r="Y755" s="476">
        <f t="shared" si="259"/>
        <v>639.48929473800001</v>
      </c>
      <c r="Z755" s="478">
        <f t="shared" si="260"/>
        <v>41.913140241000001</v>
      </c>
      <c r="AA755" s="465">
        <f t="shared" si="261"/>
        <v>1212.4368159910002</v>
      </c>
      <c r="AB755" s="429">
        <f t="shared" si="262"/>
        <v>5.9071221241948857E-2</v>
      </c>
      <c r="AC755" s="454">
        <f t="shared" si="263"/>
        <v>104.38407561994292</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20.239113258</v>
      </c>
      <c r="V756" s="475">
        <f t="shared" si="256"/>
        <v>28.469728177</v>
      </c>
      <c r="W756" s="460">
        <f t="shared" si="257"/>
        <v>30.556784717999999</v>
      </c>
      <c r="X756" s="476">
        <f t="shared" si="258"/>
        <v>212.00227734400002</v>
      </c>
      <c r="Y756" s="476">
        <f t="shared" si="259"/>
        <v>351.34870031100002</v>
      </c>
      <c r="Z756" s="478">
        <f t="shared" si="260"/>
        <v>17.279481822000001</v>
      </c>
      <c r="AA756" s="465">
        <f t="shared" si="261"/>
        <v>659.89608563000002</v>
      </c>
      <c r="AB756" s="429">
        <f t="shared" si="262"/>
        <v>3.215084461047503E-2</v>
      </c>
      <c r="AC756" s="454">
        <f t="shared" si="263"/>
        <v>102.59439026414509</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276.13541913300003</v>
      </c>
      <c r="V757" s="475">
        <f t="shared" si="256"/>
        <v>188.90426878400001</v>
      </c>
      <c r="W757" s="460">
        <f t="shared" si="257"/>
        <v>307.84845046200002</v>
      </c>
      <c r="X757" s="476">
        <f t="shared" si="258"/>
        <v>1732.872224083</v>
      </c>
      <c r="Y757" s="476">
        <f t="shared" si="259"/>
        <v>2797.5852845640002</v>
      </c>
      <c r="Z757" s="478">
        <f t="shared" si="260"/>
        <v>61.105596951000003</v>
      </c>
      <c r="AA757" s="465">
        <f t="shared" si="261"/>
        <v>5364.4512439770006</v>
      </c>
      <c r="AB757" s="429">
        <f t="shared" si="262"/>
        <v>0.26136181456647994</v>
      </c>
      <c r="AC757" s="454">
        <f t="shared" si="263"/>
        <v>101.03918974779114</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160.03412145000001</v>
      </c>
      <c r="V759" s="475">
        <f t="shared" si="256"/>
        <v>114.867032346</v>
      </c>
      <c r="W759" s="460">
        <f t="shared" si="257"/>
        <v>214.43534584800003</v>
      </c>
      <c r="X759" s="476">
        <f t="shared" si="258"/>
        <v>1195.31419007</v>
      </c>
      <c r="Y759" s="476">
        <f t="shared" si="259"/>
        <v>2308.910158611</v>
      </c>
      <c r="Z759" s="478">
        <f t="shared" si="260"/>
        <v>54.167479067999999</v>
      </c>
      <c r="AA759" s="465">
        <f t="shared" si="261"/>
        <v>4047.7283273929997</v>
      </c>
      <c r="AB759" s="429">
        <f t="shared" si="262"/>
        <v>0.19720966272316687</v>
      </c>
      <c r="AC759" s="454">
        <f t="shared" si="263"/>
        <v>105.64687775444</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100.422169344</v>
      </c>
      <c r="V760" s="475">
        <f t="shared" si="256"/>
        <v>74.889473791</v>
      </c>
      <c r="W760" s="460">
        <f t="shared" si="257"/>
        <v>129.34978348800001</v>
      </c>
      <c r="X760" s="476">
        <f t="shared" si="258"/>
        <v>673.96869339800003</v>
      </c>
      <c r="Y760" s="476">
        <f t="shared" si="259"/>
        <v>1137.5414723609999</v>
      </c>
      <c r="Z760" s="478">
        <f t="shared" si="260"/>
        <v>33.630068214000005</v>
      </c>
      <c r="AA760" s="465">
        <f t="shared" si="261"/>
        <v>2149.8016605960001</v>
      </c>
      <c r="AB760" s="429">
        <f t="shared" si="262"/>
        <v>0.10474064119834349</v>
      </c>
      <c r="AC760" s="454">
        <f t="shared" si="263"/>
        <v>101.09117530662775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48.078210663</v>
      </c>
      <c r="V761" s="475">
        <f t="shared" si="256"/>
        <v>48.897377517999999</v>
      </c>
      <c r="W761" s="460">
        <f t="shared" si="257"/>
        <v>76.712446320000012</v>
      </c>
      <c r="X761" s="476">
        <f t="shared" si="258"/>
        <v>431.81268988000005</v>
      </c>
      <c r="Y761" s="476">
        <f t="shared" si="259"/>
        <v>694.13038178399995</v>
      </c>
      <c r="Z761" s="478">
        <f t="shared" si="260"/>
        <v>46.022686586999995</v>
      </c>
      <c r="AA761" s="465">
        <f t="shared" si="261"/>
        <v>1345.6537927519998</v>
      </c>
      <c r="AB761" s="429">
        <f t="shared" si="262"/>
        <v>6.5561695140170517E-2</v>
      </c>
      <c r="AC761" s="454">
        <f t="shared" si="263"/>
        <v>101.15948513679879</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67.069425780000003</v>
      </c>
      <c r="V762" s="475">
        <f t="shared" si="256"/>
        <v>73.929545910000002</v>
      </c>
      <c r="W762" s="460">
        <f t="shared" si="257"/>
        <v>113.02417134000001</v>
      </c>
      <c r="X762" s="476">
        <f t="shared" si="258"/>
        <v>569.63335457599999</v>
      </c>
      <c r="Y762" s="476">
        <f t="shared" si="259"/>
        <v>1183.8832263720001</v>
      </c>
      <c r="Z762" s="478">
        <f t="shared" si="260"/>
        <v>42.090201755999999</v>
      </c>
      <c r="AA762" s="465">
        <f t="shared" si="261"/>
        <v>2049.6299257340002</v>
      </c>
      <c r="AB762" s="429">
        <f t="shared" si="262"/>
        <v>9.986016690543241E-2</v>
      </c>
      <c r="AC762" s="454">
        <f t="shared" si="263"/>
        <v>103.89517821404229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20.981771432999999</v>
      </c>
      <c r="V763" s="475">
        <f t="shared" si="256"/>
        <v>25.516125194999997</v>
      </c>
      <c r="W763" s="460">
        <f t="shared" si="257"/>
        <v>45.329602254000001</v>
      </c>
      <c r="X763" s="476">
        <f t="shared" si="258"/>
        <v>268.67715017</v>
      </c>
      <c r="Y763" s="476">
        <f t="shared" si="259"/>
        <v>550.459635327</v>
      </c>
      <c r="Z763" s="478">
        <f t="shared" si="260"/>
        <v>20.553792768000001</v>
      </c>
      <c r="AA763" s="465">
        <f t="shared" si="261"/>
        <v>931.51807714699999</v>
      </c>
      <c r="AB763" s="429">
        <f t="shared" si="262"/>
        <v>4.5384559178903779E-2</v>
      </c>
      <c r="AC763" s="454">
        <f t="shared" si="263"/>
        <v>108.54597396990138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59.728528314000002</v>
      </c>
      <c r="V764" s="475">
        <f t="shared" si="256"/>
        <v>49.391956701999995</v>
      </c>
      <c r="W764" s="460">
        <f t="shared" si="257"/>
        <v>76.398670283999991</v>
      </c>
      <c r="X764" s="476">
        <f t="shared" si="258"/>
        <v>430.04645140599996</v>
      </c>
      <c r="Y764" s="476">
        <f t="shared" si="259"/>
        <v>673.19129820599994</v>
      </c>
      <c r="Z764" s="478">
        <f t="shared" si="260"/>
        <v>28.013788442999999</v>
      </c>
      <c r="AA764" s="465">
        <f t="shared" si="261"/>
        <v>1316.7706933549998</v>
      </c>
      <c r="AB764" s="429">
        <f t="shared" si="262"/>
        <v>6.4154479578806323E-2</v>
      </c>
      <c r="AC764" s="454">
        <f t="shared" si="263"/>
        <v>100.31023922639548</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43.710290315999998</v>
      </c>
      <c r="V765" s="475">
        <f t="shared" si="256"/>
        <v>26.758423626000003</v>
      </c>
      <c r="W765" s="460">
        <f t="shared" si="257"/>
        <v>47.986694034000003</v>
      </c>
      <c r="X765" s="476">
        <f t="shared" si="258"/>
        <v>268.77051158099999</v>
      </c>
      <c r="Y765" s="476">
        <f t="shared" si="259"/>
        <v>533.46489569100004</v>
      </c>
      <c r="Z765" s="478">
        <f t="shared" si="260"/>
        <v>12.101626218</v>
      </c>
      <c r="AA765" s="465">
        <f t="shared" si="261"/>
        <v>932.79244146600001</v>
      </c>
      <c r="AB765" s="429">
        <f t="shared" si="262"/>
        <v>4.5446647574470159E-2</v>
      </c>
      <c r="AC765" s="454">
        <f t="shared" si="263"/>
        <v>105.17493312595923</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19.944453312</v>
      </c>
      <c r="V766" s="475">
        <f t="shared" si="256"/>
        <v>12.198373396000001</v>
      </c>
      <c r="W766" s="460">
        <f t="shared" si="257"/>
        <v>22.234992767999998</v>
      </c>
      <c r="X766" s="476">
        <f t="shared" si="258"/>
        <v>107.92251798900001</v>
      </c>
      <c r="Y766" s="476">
        <f t="shared" si="259"/>
        <v>227.61804744</v>
      </c>
      <c r="Z766" s="478">
        <f t="shared" si="260"/>
        <v>16.629613365000001</v>
      </c>
      <c r="AA766" s="465">
        <f t="shared" si="261"/>
        <v>406.54799827000005</v>
      </c>
      <c r="AB766" s="429">
        <f t="shared" si="262"/>
        <v>1.9807454239707676E-2</v>
      </c>
      <c r="AC766" s="454">
        <f t="shared" si="263"/>
        <v>102.50444782511177</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12.513459041999999</v>
      </c>
      <c r="V767" s="475">
        <f t="shared" si="256"/>
        <v>9.2900160869999997</v>
      </c>
      <c r="W767" s="460">
        <f t="shared" si="257"/>
        <v>19.561170660000002</v>
      </c>
      <c r="X767" s="476">
        <f t="shared" si="258"/>
        <v>110.10940369000001</v>
      </c>
      <c r="Y767" s="476">
        <f t="shared" si="259"/>
        <v>172.36438569000001</v>
      </c>
      <c r="Z767" s="478">
        <f t="shared" si="260"/>
        <v>13.766847942</v>
      </c>
      <c r="AA767" s="465">
        <f t="shared" si="261"/>
        <v>337.60528311100006</v>
      </c>
      <c r="AB767" s="429">
        <f t="shared" si="262"/>
        <v>1.6448491259975641E-2</v>
      </c>
      <c r="AC767" s="454">
        <f t="shared" si="263"/>
        <v>102.49975694884084</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9.390860009999999</v>
      </c>
      <c r="V768" s="475">
        <f t="shared" si="256"/>
        <v>4.0650003459999997</v>
      </c>
      <c r="W768" s="460">
        <f t="shared" si="257"/>
        <v>13.588632216000001</v>
      </c>
      <c r="X768" s="476">
        <f t="shared" si="258"/>
        <v>76.490114844000004</v>
      </c>
      <c r="Y768" s="476">
        <f t="shared" si="259"/>
        <v>119.737018044</v>
      </c>
      <c r="Z768" s="478">
        <f t="shared" si="260"/>
        <v>18.619597374000001</v>
      </c>
      <c r="AA768" s="465">
        <f t="shared" si="261"/>
        <v>241.89122283399999</v>
      </c>
      <c r="AB768" s="429">
        <f t="shared" si="262"/>
        <v>1.1785199650864799E-2</v>
      </c>
      <c r="AC768" s="454">
        <f t="shared" si="263"/>
        <v>103.15199144089877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29.377142297999999</v>
      </c>
      <c r="V769" s="475">
        <f t="shared" si="256"/>
        <v>15.991027326999999</v>
      </c>
      <c r="W769" s="460">
        <f t="shared" si="257"/>
        <v>42.806663538000002</v>
      </c>
      <c r="X769" s="476">
        <f t="shared" si="258"/>
        <v>257.84269654000002</v>
      </c>
      <c r="Y769" s="476">
        <f t="shared" si="259"/>
        <v>520.38636684300002</v>
      </c>
      <c r="Z769" s="478">
        <f t="shared" si="260"/>
        <v>15.797777019</v>
      </c>
      <c r="AA769" s="465">
        <f t="shared" si="261"/>
        <v>882.20167356500008</v>
      </c>
      <c r="AB769" s="429">
        <f t="shared" si="262"/>
        <v>4.2981811135931795E-2</v>
      </c>
      <c r="AC769" s="454">
        <f t="shared" si="263"/>
        <v>110.06894547572126</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9.719730908999999</v>
      </c>
      <c r="V770" s="475">
        <f t="shared" si="256"/>
        <v>11.451245366</v>
      </c>
      <c r="W770" s="460">
        <f t="shared" si="257"/>
        <v>17.486669687999999</v>
      </c>
      <c r="X770" s="476">
        <f t="shared" si="258"/>
        <v>40.806820340000002</v>
      </c>
      <c r="Y770" s="476">
        <f t="shared" si="259"/>
        <v>70.717985162999994</v>
      </c>
      <c r="Z770" s="478">
        <f t="shared" si="260"/>
        <v>25.038715118999999</v>
      </c>
      <c r="AA770" s="465">
        <f t="shared" si="261"/>
        <v>175.22116658499996</v>
      </c>
      <c r="AB770" s="429">
        <f t="shared" si="262"/>
        <v>8.5369630492082814E-3</v>
      </c>
      <c r="AC770" s="454">
        <f t="shared" si="263"/>
        <v>82.540816353313659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464.20570734299997</v>
      </c>
      <c r="V772" s="475">
        <f t="shared" si="256"/>
        <v>353.93453047700001</v>
      </c>
      <c r="W772" s="460">
        <f t="shared" si="257"/>
        <v>592.25766602399995</v>
      </c>
      <c r="X772" s="476">
        <f t="shared" si="258"/>
        <v>3482.2991919430001</v>
      </c>
      <c r="Y772" s="476">
        <f t="shared" si="259"/>
        <v>5641.8706683990004</v>
      </c>
      <c r="Z772" s="478">
        <f t="shared" si="260"/>
        <v>118.90714869899999</v>
      </c>
      <c r="AA772" s="465">
        <f t="shared" si="261"/>
        <v>10653.474912885</v>
      </c>
      <c r="AB772" s="429">
        <f t="shared" si="262"/>
        <v>0.5190487168275274</v>
      </c>
      <c r="AC772" s="454">
        <f t="shared" si="263"/>
        <v>102.73192660308348</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332.55398874600002</v>
      </c>
      <c r="V773" s="475">
        <f t="shared" si="256"/>
        <v>256.183446618</v>
      </c>
      <c r="W773" s="460">
        <f t="shared" si="257"/>
        <v>426.31220043600001</v>
      </c>
      <c r="X773" s="476">
        <f t="shared" si="258"/>
        <v>2497.0119638750002</v>
      </c>
      <c r="Y773" s="476">
        <f t="shared" si="259"/>
        <v>3807.332388846</v>
      </c>
      <c r="Z773" s="478">
        <f t="shared" si="260"/>
        <v>83.279507499000005</v>
      </c>
      <c r="AA773" s="465">
        <f t="shared" si="261"/>
        <v>7402.6734960200001</v>
      </c>
      <c r="AB773" s="429">
        <f t="shared" si="262"/>
        <v>0.36066618738221684</v>
      </c>
      <c r="AC773" s="454">
        <f t="shared" si="263"/>
        <v>101.58552759297372</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234.097629192</v>
      </c>
      <c r="V774" s="475">
        <f t="shared" si="256"/>
        <v>194.509296476</v>
      </c>
      <c r="W774" s="460">
        <f t="shared" si="257"/>
        <v>328.28748215999997</v>
      </c>
      <c r="X774" s="476">
        <f t="shared" si="258"/>
        <v>1898.6696292850002</v>
      </c>
      <c r="Y774" s="476">
        <f t="shared" si="259"/>
        <v>3180.3313317299999</v>
      </c>
      <c r="Z774" s="478">
        <f t="shared" si="260"/>
        <v>54.118059590999998</v>
      </c>
      <c r="AA774" s="465">
        <f t="shared" si="261"/>
        <v>5890.0134284340002</v>
      </c>
      <c r="AB774" s="429">
        <f t="shared" si="262"/>
        <v>0.28696776752419001</v>
      </c>
      <c r="AC774" s="454">
        <f t="shared" si="263"/>
        <v>103.4556390901177</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158.442193476</v>
      </c>
      <c r="V775" s="475">
        <f t="shared" si="256"/>
        <v>121.87880036199999</v>
      </c>
      <c r="W775" s="460">
        <f t="shared" si="257"/>
        <v>220.67886975600001</v>
      </c>
      <c r="X775" s="476">
        <f t="shared" si="258"/>
        <v>1297.8565005120001</v>
      </c>
      <c r="Y775" s="476">
        <f t="shared" si="259"/>
        <v>2201.9633414099999</v>
      </c>
      <c r="Z775" s="478">
        <f t="shared" si="260"/>
        <v>44.338826946000005</v>
      </c>
      <c r="AA775" s="465">
        <f t="shared" si="261"/>
        <v>4045.158532462</v>
      </c>
      <c r="AB775" s="429">
        <f t="shared" si="262"/>
        <v>0.19708445955965895</v>
      </c>
      <c r="AC775" s="454">
        <f t="shared" si="263"/>
        <v>104.4385333743342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90.154792223999991</v>
      </c>
      <c r="V777" s="475">
        <f t="shared" ref="V777:V840" si="277">IFERROR(V$5*I777,"")</f>
        <v>65.743130464000004</v>
      </c>
      <c r="W777" s="460">
        <f t="shared" ref="W777:W840" si="278">IFERROR(W$5*K777,"")</f>
        <v>106.78210172400001</v>
      </c>
      <c r="X777" s="476">
        <f t="shared" ref="X777:X840" si="279">IFERROR(X$5*M777,"")</f>
        <v>554.220206254</v>
      </c>
      <c r="Y777" s="476">
        <f t="shared" ref="Y777:Y840" si="280">IFERROR(Y$5*O777,"")</f>
        <v>885.63825302399994</v>
      </c>
      <c r="Z777" s="478">
        <f t="shared" ref="Z777:Z840" si="281">IFERROR(Z$5*Q777,"")</f>
        <v>20.493119346</v>
      </c>
      <c r="AA777" s="465">
        <f t="shared" ref="AA777:AA840" si="282">IFERROR(SUM(U777:Z777),"")</f>
        <v>1723.0316030359998</v>
      </c>
      <c r="AB777" s="429">
        <f t="shared" ref="AB777:AB840" si="283">IF(OR(AA777="", AA777=0), "", AA777/$AA$5)</f>
        <v>8.3947946554738112E-2</v>
      </c>
      <c r="AC777" s="454">
        <f t="shared" ref="AC777:AC840" si="284">IF(OR(AB777="", AB777=0), "", IF(AN777&gt;0, AB777/AN777*100, ""))</f>
        <v>99.370830182923413</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260.24821048799998</v>
      </c>
      <c r="V778" s="475">
        <f t="shared" si="277"/>
        <v>193.18284919999999</v>
      </c>
      <c r="W778" s="460">
        <f t="shared" si="278"/>
        <v>318.784216464</v>
      </c>
      <c r="X778" s="476">
        <f t="shared" si="279"/>
        <v>1834.1617804509999</v>
      </c>
      <c r="Y778" s="476">
        <f t="shared" si="280"/>
        <v>2916.6130504349999</v>
      </c>
      <c r="Z778" s="478">
        <f t="shared" si="281"/>
        <v>47.314878131999997</v>
      </c>
      <c r="AA778" s="465">
        <f t="shared" si="282"/>
        <v>5570.3049851699998</v>
      </c>
      <c r="AB778" s="429">
        <f t="shared" si="283"/>
        <v>0.27139122948453104</v>
      </c>
      <c r="AC778" s="454">
        <f t="shared" si="284"/>
        <v>101.80016137738164</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74.097844001999988</v>
      </c>
      <c r="V779" s="475">
        <f t="shared" si="277"/>
        <v>55.062204141999999</v>
      </c>
      <c r="W779" s="460">
        <f t="shared" si="278"/>
        <v>82.30273402200001</v>
      </c>
      <c r="X779" s="476">
        <f t="shared" si="279"/>
        <v>517.24632516700001</v>
      </c>
      <c r="Y779" s="476">
        <f t="shared" si="280"/>
        <v>790.55090692200008</v>
      </c>
      <c r="Z779" s="478">
        <f t="shared" si="281"/>
        <v>17.326004921999999</v>
      </c>
      <c r="AA779" s="465">
        <f t="shared" si="282"/>
        <v>1536.586019177</v>
      </c>
      <c r="AB779" s="429">
        <f t="shared" si="283"/>
        <v>7.4864117864896468E-2</v>
      </c>
      <c r="AC779" s="454">
        <f t="shared" si="284"/>
        <v>101.67365114366456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187.09731469799999</v>
      </c>
      <c r="V780" s="475">
        <f t="shared" si="277"/>
        <v>138.53264052099999</v>
      </c>
      <c r="W780" s="460">
        <f t="shared" si="278"/>
        <v>201.64433309400002</v>
      </c>
      <c r="X780" s="476">
        <f t="shared" si="279"/>
        <v>1106.6349502779999</v>
      </c>
      <c r="Y780" s="476">
        <f t="shared" si="280"/>
        <v>1671.849236925</v>
      </c>
      <c r="Z780" s="478">
        <f t="shared" si="281"/>
        <v>33.803853441000001</v>
      </c>
      <c r="AA780" s="465">
        <f t="shared" si="282"/>
        <v>3339.5623289569994</v>
      </c>
      <c r="AB780" s="429">
        <f t="shared" si="283"/>
        <v>0.16270705622202189</v>
      </c>
      <c r="AC780" s="454">
        <f t="shared" si="284"/>
        <v>98.355111557468206</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103.750699185</v>
      </c>
      <c r="V781" s="475">
        <f t="shared" si="277"/>
        <v>74.545926730000005</v>
      </c>
      <c r="W781" s="460">
        <f t="shared" si="278"/>
        <v>115.66604559</v>
      </c>
      <c r="X781" s="476">
        <f t="shared" si="279"/>
        <v>654.48073719600006</v>
      </c>
      <c r="Y781" s="476">
        <f t="shared" si="280"/>
        <v>1019.198044935</v>
      </c>
      <c r="Z781" s="478">
        <f t="shared" si="281"/>
        <v>20.388085448999998</v>
      </c>
      <c r="AA781" s="465">
        <f t="shared" si="282"/>
        <v>1988.0295390850001</v>
      </c>
      <c r="AB781" s="429">
        <f t="shared" si="283"/>
        <v>9.6858930040682106E-2</v>
      </c>
      <c r="AC781" s="454">
        <f t="shared" si="284"/>
        <v>100.17828008269004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55.014205869000001</v>
      </c>
      <c r="V782" s="475">
        <f t="shared" si="277"/>
        <v>49.448084047999998</v>
      </c>
      <c r="W782" s="460">
        <f t="shared" si="278"/>
        <v>75.839073528</v>
      </c>
      <c r="X782" s="476">
        <f t="shared" si="279"/>
        <v>426.89649345200002</v>
      </c>
      <c r="Y782" s="476">
        <f t="shared" si="280"/>
        <v>717.07326345900003</v>
      </c>
      <c r="Z782" s="478">
        <f t="shared" si="281"/>
        <v>15.053484444000002</v>
      </c>
      <c r="AA782" s="465">
        <f t="shared" si="282"/>
        <v>1339.3246048000003</v>
      </c>
      <c r="AB782" s="429">
        <f t="shared" si="283"/>
        <v>6.5253330319123032E-2</v>
      </c>
      <c r="AC782" s="454">
        <f t="shared" si="284"/>
        <v>102.06231103504074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27.035393300999999</v>
      </c>
      <c r="V783" s="475">
        <f t="shared" si="277"/>
        <v>22.674465286</v>
      </c>
      <c r="W783" s="460">
        <f t="shared" si="278"/>
        <v>31.241869680000001</v>
      </c>
      <c r="X783" s="476">
        <f t="shared" si="279"/>
        <v>151.085700766</v>
      </c>
      <c r="Y783" s="476">
        <f t="shared" si="280"/>
        <v>265.58298125099998</v>
      </c>
      <c r="Z783" s="478">
        <f t="shared" si="281"/>
        <v>8.1027479699999994</v>
      </c>
      <c r="AA783" s="465">
        <f t="shared" si="282"/>
        <v>505.72315825399994</v>
      </c>
      <c r="AB783" s="429">
        <f t="shared" si="283"/>
        <v>2.4639374336370277E-2</v>
      </c>
      <c r="AC783" s="454">
        <f t="shared" si="284"/>
        <v>97.929479662422054</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25.879440510000002</v>
      </c>
      <c r="V784" s="475">
        <f t="shared" si="277"/>
        <v>21.288865851000001</v>
      </c>
      <c r="W784" s="460">
        <f t="shared" si="278"/>
        <v>36.684212424000002</v>
      </c>
      <c r="X784" s="476">
        <f t="shared" si="279"/>
        <v>183.147794401</v>
      </c>
      <c r="Y784" s="476">
        <f t="shared" si="280"/>
        <v>235.34964627300002</v>
      </c>
      <c r="Z784" s="478">
        <f t="shared" si="281"/>
        <v>7.5744972479999992</v>
      </c>
      <c r="AA784" s="465">
        <f t="shared" si="282"/>
        <v>509.92445670699999</v>
      </c>
      <c r="AB784" s="429">
        <f t="shared" si="283"/>
        <v>2.4844066100219244E-2</v>
      </c>
      <c r="AC784" s="454">
        <f t="shared" si="284"/>
        <v>95.960406546545713</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14.580455840999999</v>
      </c>
      <c r="V785" s="475">
        <f t="shared" si="277"/>
        <v>12.109984502</v>
      </c>
      <c r="W785" s="460">
        <f t="shared" si="278"/>
        <v>20.248457358000003</v>
      </c>
      <c r="X785" s="476">
        <f t="shared" si="279"/>
        <v>92.802452313999993</v>
      </c>
      <c r="Y785" s="476">
        <f t="shared" si="280"/>
        <v>164.63561700600002</v>
      </c>
      <c r="Z785" s="478">
        <f t="shared" si="281"/>
        <v>5.7909385799999997</v>
      </c>
      <c r="AA785" s="465">
        <f t="shared" si="282"/>
        <v>310.16790560100003</v>
      </c>
      <c r="AB785" s="429">
        <f t="shared" si="283"/>
        <v>1.5111712818562729E-2</v>
      </c>
      <c r="AC785" s="454">
        <f t="shared" si="284"/>
        <v>99.205007810786583</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78.647100714000004</v>
      </c>
      <c r="V786" s="475">
        <f t="shared" si="277"/>
        <v>54.605193400999994</v>
      </c>
      <c r="W786" s="460">
        <f t="shared" si="278"/>
        <v>88.172675628000007</v>
      </c>
      <c r="X786" s="476">
        <f t="shared" si="279"/>
        <v>445.09481745299996</v>
      </c>
      <c r="Y786" s="476">
        <f t="shared" si="280"/>
        <v>726.23687560199994</v>
      </c>
      <c r="Z786" s="478">
        <f t="shared" si="281"/>
        <v>18.645516168</v>
      </c>
      <c r="AA786" s="465">
        <f t="shared" si="282"/>
        <v>1411.4021789660001</v>
      </c>
      <c r="AB786" s="429">
        <f t="shared" si="283"/>
        <v>6.8765026989817304E-2</v>
      </c>
      <c r="AC786" s="454">
        <f t="shared" si="284"/>
        <v>98.833834436528761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51.480165051</v>
      </c>
      <c r="V787" s="475">
        <f t="shared" si="277"/>
        <v>39.710632280000006</v>
      </c>
      <c r="W787" s="460">
        <f t="shared" si="278"/>
        <v>60.493565832000002</v>
      </c>
      <c r="X787" s="476">
        <f t="shared" si="279"/>
        <v>357.69646584099996</v>
      </c>
      <c r="Y787" s="476">
        <f t="shared" si="280"/>
        <v>534.94950347999998</v>
      </c>
      <c r="Z787" s="478">
        <f t="shared" si="281"/>
        <v>7.6370441550000008</v>
      </c>
      <c r="AA787" s="465">
        <f t="shared" si="282"/>
        <v>1051.9673766389999</v>
      </c>
      <c r="AB787" s="429">
        <f t="shared" si="283"/>
        <v>5.1252978155371491E-2</v>
      </c>
      <c r="AC787" s="454">
        <f t="shared" si="284"/>
        <v>100.55942532020443</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562.35225015900005</v>
      </c>
      <c r="V788" s="475">
        <f t="shared" si="277"/>
        <v>405.67362569800002</v>
      </c>
      <c r="W788" s="460">
        <f t="shared" si="278"/>
        <v>640.18038673199999</v>
      </c>
      <c r="X788" s="476">
        <f t="shared" si="279"/>
        <v>3526.204131164</v>
      </c>
      <c r="Y788" s="476">
        <f t="shared" si="280"/>
        <v>5524.2838692089999</v>
      </c>
      <c r="Z788" s="478">
        <f t="shared" si="281"/>
        <v>124.44209457300001</v>
      </c>
      <c r="AA788" s="465">
        <f t="shared" si="282"/>
        <v>10783.136357534999</v>
      </c>
      <c r="AB788" s="429">
        <f t="shared" si="283"/>
        <v>0.52536596139025571</v>
      </c>
      <c r="AC788" s="454">
        <f t="shared" si="284"/>
        <v>99.899041206419582</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14.479064271</v>
      </c>
      <c r="V790" s="475">
        <f t="shared" si="277"/>
        <v>10.440412686</v>
      </c>
      <c r="W790" s="460">
        <f t="shared" si="278"/>
        <v>16.141925994000001</v>
      </c>
      <c r="X790" s="476">
        <f t="shared" si="279"/>
        <v>86.960538951000004</v>
      </c>
      <c r="Y790" s="476">
        <f t="shared" si="280"/>
        <v>143.58730440599999</v>
      </c>
      <c r="Z790" s="478">
        <f t="shared" si="281"/>
        <v>3.7032501359999999</v>
      </c>
      <c r="AA790" s="465">
        <f t="shared" si="282"/>
        <v>275.31249644400003</v>
      </c>
      <c r="AB790" s="429">
        <f t="shared" si="283"/>
        <v>1.3413519924190013E-2</v>
      </c>
      <c r="AC790" s="454">
        <f t="shared" si="284"/>
        <v>100.03811004290168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11.980872162000001</v>
      </c>
      <c r="V791" s="475">
        <f t="shared" si="277"/>
        <v>10.974017658999999</v>
      </c>
      <c r="W791" s="460">
        <f t="shared" si="278"/>
        <v>17.565030714000002</v>
      </c>
      <c r="X791" s="476">
        <f t="shared" si="279"/>
        <v>99.079012746999993</v>
      </c>
      <c r="Y791" s="476">
        <f t="shared" si="280"/>
        <v>156.38591152800001</v>
      </c>
      <c r="Z791" s="478">
        <f t="shared" si="281"/>
        <v>6.1053420690000006</v>
      </c>
      <c r="AA791" s="465">
        <f t="shared" si="282"/>
        <v>302.09018687900004</v>
      </c>
      <c r="AB791" s="429">
        <f t="shared" si="283"/>
        <v>1.4718157704214375E-2</v>
      </c>
      <c r="AC791" s="454">
        <f t="shared" si="284"/>
        <v>101.26784121113594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17.284203909000002</v>
      </c>
      <c r="V792" s="475">
        <f t="shared" si="277"/>
        <v>13.447865618</v>
      </c>
      <c r="W792" s="460">
        <f t="shared" si="278"/>
        <v>22.522128276</v>
      </c>
      <c r="X792" s="476">
        <f t="shared" si="279"/>
        <v>108.97196181300001</v>
      </c>
      <c r="Y792" s="476">
        <f t="shared" si="280"/>
        <v>176.71334624999997</v>
      </c>
      <c r="Z792" s="478">
        <f t="shared" si="281"/>
        <v>3.345163281</v>
      </c>
      <c r="AA792" s="465">
        <f t="shared" si="282"/>
        <v>342.28466914699999</v>
      </c>
      <c r="AB792" s="429">
        <f t="shared" si="283"/>
        <v>1.6676475963313033E-2</v>
      </c>
      <c r="AC792" s="454">
        <f t="shared" si="284"/>
        <v>98.815807813593338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10.392613434000001</v>
      </c>
      <c r="V793" s="475">
        <f t="shared" si="277"/>
        <v>5.8061789279999996</v>
      </c>
      <c r="W793" s="460">
        <f t="shared" si="278"/>
        <v>12.736381284</v>
      </c>
      <c r="X793" s="476">
        <f t="shared" si="279"/>
        <v>44.786485743999997</v>
      </c>
      <c r="Y793" s="476">
        <f t="shared" si="280"/>
        <v>87.734324412000007</v>
      </c>
      <c r="Z793" s="478">
        <f t="shared" si="281"/>
        <v>2.1492200429999997</v>
      </c>
      <c r="AA793" s="465">
        <f t="shared" si="282"/>
        <v>163.60520384500001</v>
      </c>
      <c r="AB793" s="429">
        <f t="shared" si="283"/>
        <v>7.9710208937880632E-3</v>
      </c>
      <c r="AC793" s="454">
        <f t="shared" si="284"/>
        <v>96.939024927927989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11.131110774</v>
      </c>
      <c r="V794" s="475">
        <f t="shared" si="277"/>
        <v>8.9775590740000002</v>
      </c>
      <c r="W794" s="460">
        <f t="shared" si="278"/>
        <v>13.724975076</v>
      </c>
      <c r="X794" s="476">
        <f t="shared" si="279"/>
        <v>79.052610350999998</v>
      </c>
      <c r="Y794" s="476">
        <f t="shared" si="280"/>
        <v>120.938411034</v>
      </c>
      <c r="Z794" s="478">
        <f t="shared" si="281"/>
        <v>2.7243040980000002</v>
      </c>
      <c r="AA794" s="465">
        <f t="shared" si="282"/>
        <v>236.54897040700001</v>
      </c>
      <c r="AB794" s="429">
        <f t="shared" si="283"/>
        <v>1.1524919386455543E-2</v>
      </c>
      <c r="AC794" s="454">
        <f t="shared" si="284"/>
        <v>100.47798370002567</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23.966983656</v>
      </c>
      <c r="V795" s="475">
        <f t="shared" si="277"/>
        <v>16.432363398</v>
      </c>
      <c r="W795" s="460">
        <f t="shared" si="278"/>
        <v>24.578462538</v>
      </c>
      <c r="X795" s="476">
        <f t="shared" si="279"/>
        <v>133.00136492499999</v>
      </c>
      <c r="Y795" s="476">
        <f t="shared" si="280"/>
        <v>200.461263282</v>
      </c>
      <c r="Z795" s="478">
        <f t="shared" si="281"/>
        <v>3.708575052</v>
      </c>
      <c r="AA795" s="465">
        <f t="shared" si="282"/>
        <v>402.14901285100001</v>
      </c>
      <c r="AB795" s="429">
        <f t="shared" si="283"/>
        <v>1.9593130954981729E-2</v>
      </c>
      <c r="AC795" s="454">
        <f t="shared" si="284"/>
        <v>98.055998171932899</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22.834652841</v>
      </c>
      <c r="V796" s="475">
        <f t="shared" si="277"/>
        <v>15.794191896999999</v>
      </c>
      <c r="W796" s="460">
        <f t="shared" si="278"/>
        <v>25.407554646000001</v>
      </c>
      <c r="X796" s="476">
        <f t="shared" si="279"/>
        <v>132.717980681</v>
      </c>
      <c r="Y796" s="476">
        <f t="shared" si="280"/>
        <v>175.650567435</v>
      </c>
      <c r="Z796" s="478">
        <f t="shared" si="281"/>
        <v>4.6799823570000001</v>
      </c>
      <c r="AA796" s="465">
        <f t="shared" si="282"/>
        <v>377.08492985700002</v>
      </c>
      <c r="AB796" s="429">
        <f t="shared" si="283"/>
        <v>1.8371981966236298E-2</v>
      </c>
      <c r="AC796" s="454">
        <f t="shared" si="284"/>
        <v>95.988852608059645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9.6592451130000008</v>
      </c>
      <c r="V797" s="475">
        <f t="shared" si="277"/>
        <v>4.9857095310000004</v>
      </c>
      <c r="W797" s="460">
        <f t="shared" si="278"/>
        <v>10.679629122</v>
      </c>
      <c r="X797" s="476">
        <f t="shared" si="279"/>
        <v>56.219679658999993</v>
      </c>
      <c r="Y797" s="476">
        <f t="shared" si="280"/>
        <v>112.957106787</v>
      </c>
      <c r="Z797" s="478">
        <f t="shared" si="281"/>
        <v>1.5885849300000001</v>
      </c>
      <c r="AA797" s="465">
        <f t="shared" si="282"/>
        <v>196.08995514199998</v>
      </c>
      <c r="AB797" s="429">
        <f t="shared" si="283"/>
        <v>9.5537127961997561E-3</v>
      </c>
      <c r="AC797" s="454">
        <f t="shared" si="284"/>
        <v>105.53519078933104</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6.546522843</v>
      </c>
      <c r="V798" s="475">
        <f t="shared" si="277"/>
        <v>3.3168851319999999</v>
      </c>
      <c r="W798" s="460">
        <f t="shared" si="278"/>
        <v>5.0708845680000003</v>
      </c>
      <c r="X798" s="476">
        <f t="shared" si="279"/>
        <v>28.543898811999998</v>
      </c>
      <c r="Y798" s="476">
        <f t="shared" si="280"/>
        <v>42.423018182999996</v>
      </c>
      <c r="Z798" s="478">
        <f t="shared" si="281"/>
        <v>1.0065323639999999</v>
      </c>
      <c r="AA798" s="465">
        <f t="shared" si="282"/>
        <v>86.907741901999984</v>
      </c>
      <c r="AB798" s="429">
        <f t="shared" si="283"/>
        <v>4.2342383387088912E-3</v>
      </c>
      <c r="AC798" s="454">
        <f t="shared" si="284"/>
        <v>97.395149323409953</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4.8515678820000003</v>
      </c>
      <c r="V799" s="475">
        <f t="shared" si="277"/>
        <v>3.6168109999999998</v>
      </c>
      <c r="W799" s="460">
        <f t="shared" si="278"/>
        <v>5.4218262419999999</v>
      </c>
      <c r="X799" s="476">
        <f t="shared" si="279"/>
        <v>23.964007781999999</v>
      </c>
      <c r="Y799" s="476">
        <f t="shared" si="280"/>
        <v>47.659519782000004</v>
      </c>
      <c r="Z799" s="478">
        <f t="shared" si="281"/>
        <v>1.0735962540000001</v>
      </c>
      <c r="AA799" s="465">
        <f t="shared" si="282"/>
        <v>86.587328941999999</v>
      </c>
      <c r="AB799" s="429">
        <f t="shared" si="283"/>
        <v>4.2186274758587092E-3</v>
      </c>
      <c r="AC799" s="454">
        <f t="shared" si="284"/>
        <v>98.936779687403344</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6.9761812680000004</v>
      </c>
      <c r="V800" s="475">
        <f t="shared" si="277"/>
        <v>3.8677080310000003</v>
      </c>
      <c r="W800" s="460">
        <f t="shared" si="278"/>
        <v>5.9129876940000008</v>
      </c>
      <c r="X800" s="476">
        <f t="shared" si="279"/>
        <v>33.284078971</v>
      </c>
      <c r="Y800" s="476">
        <f t="shared" si="280"/>
        <v>52.102632771000003</v>
      </c>
      <c r="Z800" s="478">
        <f t="shared" si="281"/>
        <v>0.89190138900000004</v>
      </c>
      <c r="AA800" s="465">
        <f t="shared" si="282"/>
        <v>103.03549012400001</v>
      </c>
      <c r="AB800" s="429">
        <f t="shared" si="283"/>
        <v>5.0199995188306944E-3</v>
      </c>
      <c r="AC800" s="454">
        <f t="shared" si="284"/>
        <v>98.834753278367742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44.109890055000001</v>
      </c>
      <c r="V801" s="475">
        <f t="shared" si="277"/>
        <v>46.816404579999997</v>
      </c>
      <c r="W801" s="460">
        <f t="shared" si="278"/>
        <v>52.935666426000004</v>
      </c>
      <c r="X801" s="476">
        <f t="shared" si="279"/>
        <v>244.17955547699998</v>
      </c>
      <c r="Y801" s="476">
        <f t="shared" si="280"/>
        <v>466.44568380900006</v>
      </c>
      <c r="Z801" s="478">
        <f t="shared" si="281"/>
        <v>12.772567056</v>
      </c>
      <c r="AA801" s="465">
        <f t="shared" si="282"/>
        <v>867.25976740299996</v>
      </c>
      <c r="AB801" s="429">
        <f t="shared" si="283"/>
        <v>4.2253825452034099E-2</v>
      </c>
      <c r="AC801" s="454">
        <f t="shared" si="284"/>
        <v>96.658453574501223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3.3821205389999998</v>
      </c>
      <c r="V803" s="475">
        <f t="shared" si="277"/>
        <v>2.3300408670000001</v>
      </c>
      <c r="W803" s="460">
        <f t="shared" si="278"/>
        <v>7.7084842979999992</v>
      </c>
      <c r="X803" s="476">
        <f t="shared" si="279"/>
        <v>58.767267988</v>
      </c>
      <c r="Y803" s="476">
        <f t="shared" si="280"/>
        <v>102.454792083</v>
      </c>
      <c r="Z803" s="478">
        <f t="shared" si="281"/>
        <v>1.5090517590000001</v>
      </c>
      <c r="AA803" s="465">
        <f t="shared" si="282"/>
        <v>176.15175753399998</v>
      </c>
      <c r="AB803" s="429">
        <f t="shared" si="283"/>
        <v>8.5823024377101095E-3</v>
      </c>
      <c r="AC803" s="454">
        <f t="shared" si="284"/>
        <v>114.26015115930426</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8.4764776949999998</v>
      </c>
      <c r="V804" s="475">
        <f t="shared" si="277"/>
        <v>6.1812596449999999</v>
      </c>
      <c r="W804" s="460">
        <f t="shared" si="278"/>
        <v>9.4499667299999999</v>
      </c>
      <c r="X804" s="476">
        <f t="shared" si="279"/>
        <v>56.741726613000004</v>
      </c>
      <c r="Y804" s="476">
        <f t="shared" si="280"/>
        <v>81.055888199999998</v>
      </c>
      <c r="Z804" s="478">
        <f t="shared" si="281"/>
        <v>1.579439574</v>
      </c>
      <c r="AA804" s="465">
        <f t="shared" si="282"/>
        <v>163.484758457</v>
      </c>
      <c r="AB804" s="429">
        <f t="shared" si="283"/>
        <v>7.9651526653836784E-3</v>
      </c>
      <c r="AC804" s="454">
        <f t="shared" si="284"/>
        <v>99.845857391229345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4.7400896340000003</v>
      </c>
      <c r="V805" s="475">
        <f t="shared" si="277"/>
        <v>2.1274229130000002</v>
      </c>
      <c r="W805" s="460">
        <f t="shared" si="278"/>
        <v>3.8060314139999996</v>
      </c>
      <c r="X805" s="476">
        <f t="shared" si="279"/>
        <v>36.436120434999999</v>
      </c>
      <c r="Y805" s="476">
        <f t="shared" si="280"/>
        <v>46.564409933999997</v>
      </c>
      <c r="Z805" s="478">
        <f t="shared" si="281"/>
        <v>1.048927398</v>
      </c>
      <c r="AA805" s="465">
        <f t="shared" si="282"/>
        <v>94.723001728</v>
      </c>
      <c r="AB805" s="429">
        <f t="shared" si="283"/>
        <v>4.615006174323995E-3</v>
      </c>
      <c r="AC805" s="454">
        <f t="shared" si="284"/>
        <v>106.51262101329144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8.5085884170000003</v>
      </c>
      <c r="V806" s="475">
        <f t="shared" si="277"/>
        <v>7.6955655369999993</v>
      </c>
      <c r="W806" s="460">
        <f t="shared" si="278"/>
        <v>16.145044722000002</v>
      </c>
      <c r="X806" s="476">
        <f t="shared" si="279"/>
        <v>116.771823454</v>
      </c>
      <c r="Y806" s="476">
        <f t="shared" si="280"/>
        <v>156.91060431900002</v>
      </c>
      <c r="Z806" s="478">
        <f t="shared" si="281"/>
        <v>3.2746313699999998</v>
      </c>
      <c r="AA806" s="465">
        <f t="shared" si="282"/>
        <v>309.306257819</v>
      </c>
      <c r="AB806" s="429">
        <f t="shared" si="283"/>
        <v>1.5069732415054811E-2</v>
      </c>
      <c r="AC806" s="454">
        <f t="shared" si="284"/>
        <v>106.40878820667432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22.303015938000001</v>
      </c>
      <c r="V807" s="475">
        <f t="shared" si="277"/>
        <v>12.445384952000001</v>
      </c>
      <c r="W807" s="460">
        <f t="shared" si="278"/>
        <v>31.101138870000003</v>
      </c>
      <c r="X807" s="476">
        <f t="shared" si="279"/>
        <v>236.56036775799998</v>
      </c>
      <c r="Y807" s="476">
        <f t="shared" si="280"/>
        <v>402.43165880400005</v>
      </c>
      <c r="Z807" s="478">
        <f t="shared" si="281"/>
        <v>5.088470343</v>
      </c>
      <c r="AA807" s="465">
        <f t="shared" si="282"/>
        <v>709.9300366650001</v>
      </c>
      <c r="AB807" s="429">
        <f t="shared" si="283"/>
        <v>3.4588552334470161E-2</v>
      </c>
      <c r="AC807" s="454">
        <f t="shared" si="284"/>
        <v>111.29749625745553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16.986272057999997</v>
      </c>
      <c r="V808" s="475">
        <f t="shared" si="277"/>
        <v>7.1228863530000002</v>
      </c>
      <c r="W808" s="460">
        <f t="shared" si="278"/>
        <v>20.000279682000002</v>
      </c>
      <c r="X808" s="476">
        <f t="shared" si="279"/>
        <v>154.97088235200002</v>
      </c>
      <c r="Y808" s="476">
        <f t="shared" si="280"/>
        <v>211.211789418</v>
      </c>
      <c r="Z808" s="478">
        <f t="shared" si="281"/>
        <v>7.9571707200000006</v>
      </c>
      <c r="AA808" s="465">
        <f t="shared" si="282"/>
        <v>418.24928058300003</v>
      </c>
      <c r="AB808" s="429">
        <f t="shared" si="283"/>
        <v>2.0377553256175397E-2</v>
      </c>
      <c r="AC808" s="454">
        <f t="shared" si="284"/>
        <v>107.40389332659623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8.0783741429999996</v>
      </c>
      <c r="V809" s="475">
        <f t="shared" si="277"/>
        <v>9.2365417979999993</v>
      </c>
      <c r="W809" s="460">
        <f t="shared" si="278"/>
        <v>6.4495832340000003</v>
      </c>
      <c r="X809" s="476">
        <f t="shared" si="279"/>
        <v>126.320711088</v>
      </c>
      <c r="Y809" s="476">
        <f t="shared" si="280"/>
        <v>167.65429180500001</v>
      </c>
      <c r="Z809" s="478">
        <f t="shared" si="281"/>
        <v>3.0550366499999999</v>
      </c>
      <c r="AA809" s="465">
        <f t="shared" si="282"/>
        <v>320.79453871799996</v>
      </c>
      <c r="AB809" s="429">
        <f t="shared" si="283"/>
        <v>1.5629453774323992E-2</v>
      </c>
      <c r="AC809" s="454">
        <f t="shared" si="284"/>
        <v>112.27789468430115</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20.242478340000002</v>
      </c>
      <c r="V810" s="475">
        <f t="shared" si="277"/>
        <v>13.236105278</v>
      </c>
      <c r="W810" s="460">
        <f t="shared" si="278"/>
        <v>19.355775198</v>
      </c>
      <c r="X810" s="476">
        <f t="shared" si="279"/>
        <v>171.73643701500001</v>
      </c>
      <c r="Y810" s="476">
        <f t="shared" si="280"/>
        <v>303.93251021700002</v>
      </c>
      <c r="Z810" s="478">
        <f t="shared" si="281"/>
        <v>5.3292327180000001</v>
      </c>
      <c r="AA810" s="465">
        <f t="shared" si="282"/>
        <v>533.83253876599997</v>
      </c>
      <c r="AB810" s="429">
        <f t="shared" si="283"/>
        <v>2.6008893484336174E-2</v>
      </c>
      <c r="AC810" s="454">
        <f t="shared" si="284"/>
        <v>110.02158234797194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728.74442736899994</v>
      </c>
      <c r="V811" s="475">
        <f t="shared" si="277"/>
        <v>514.20018217699999</v>
      </c>
      <c r="W811" s="460">
        <f t="shared" si="278"/>
        <v>809.31917427600001</v>
      </c>
      <c r="X811" s="476">
        <f t="shared" si="279"/>
        <v>4571.3575779299999</v>
      </c>
      <c r="Y811" s="476">
        <f t="shared" si="280"/>
        <v>6414.3623314260003</v>
      </c>
      <c r="Z811" s="478">
        <f t="shared" si="281"/>
        <v>106.770776148</v>
      </c>
      <c r="AA811" s="465">
        <f t="shared" si="282"/>
        <v>13144.754469326001</v>
      </c>
      <c r="AB811" s="429">
        <f t="shared" si="283"/>
        <v>0.6404265271291596</v>
      </c>
      <c r="AC811" s="454">
        <f t="shared" si="284"/>
        <v>98.536256087886485</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41.621357295000003</v>
      </c>
      <c r="V812" s="475">
        <f t="shared" si="277"/>
        <v>46.029811058</v>
      </c>
      <c r="W812" s="460">
        <f t="shared" si="278"/>
        <v>57.011443931999999</v>
      </c>
      <c r="X812" s="476">
        <f t="shared" si="279"/>
        <v>310.36133657099998</v>
      </c>
      <c r="Y812" s="476">
        <f t="shared" si="280"/>
        <v>435.50827298999997</v>
      </c>
      <c r="Z812" s="478">
        <f t="shared" si="281"/>
        <v>33.828860970000001</v>
      </c>
      <c r="AA812" s="465">
        <f t="shared" si="282"/>
        <v>924.36108281599991</v>
      </c>
      <c r="AB812" s="429">
        <f t="shared" si="283"/>
        <v>4.5035862743775877E-2</v>
      </c>
      <c r="AC812" s="454">
        <f t="shared" si="284"/>
        <v>95.655418813396196</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16.647209523000001</v>
      </c>
      <c r="V813" s="475">
        <f t="shared" si="277"/>
        <v>20.995174706</v>
      </c>
      <c r="W813" s="460">
        <f t="shared" si="278"/>
        <v>30.053704758000002</v>
      </c>
      <c r="X813" s="476">
        <f t="shared" si="279"/>
        <v>193.04562291299999</v>
      </c>
      <c r="Y813" s="476">
        <f t="shared" si="280"/>
        <v>460.54090933199996</v>
      </c>
      <c r="Z813" s="478">
        <f t="shared" si="281"/>
        <v>9.3275570969999997</v>
      </c>
      <c r="AA813" s="465">
        <f t="shared" si="282"/>
        <v>730.61017832899984</v>
      </c>
      <c r="AB813" s="429">
        <f t="shared" si="283"/>
        <v>3.559611100263093E-2</v>
      </c>
      <c r="AC813" s="454">
        <f t="shared" si="284"/>
        <v>111.17389754014889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283.98700688400004</v>
      </c>
      <c r="V814" s="475">
        <f t="shared" si="277"/>
        <v>199.774832059</v>
      </c>
      <c r="W814" s="460">
        <f t="shared" si="278"/>
        <v>297.61567583999999</v>
      </c>
      <c r="X814" s="476">
        <f t="shared" si="279"/>
        <v>1646.235462586</v>
      </c>
      <c r="Y814" s="476">
        <f t="shared" si="280"/>
        <v>3210.5884862519997</v>
      </c>
      <c r="Z814" s="478">
        <f t="shared" si="281"/>
        <v>87.072805785</v>
      </c>
      <c r="AA814" s="465">
        <f t="shared" si="282"/>
        <v>5725.2742694059998</v>
      </c>
      <c r="AB814" s="429">
        <f t="shared" si="283"/>
        <v>0.27894149911844091</v>
      </c>
      <c r="AC814" s="454">
        <f t="shared" si="284"/>
        <v>102.9455391456695</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42.265262843999999</v>
      </c>
      <c r="V815" s="475">
        <f t="shared" si="277"/>
        <v>22.925737978000001</v>
      </c>
      <c r="W815" s="460">
        <f t="shared" si="278"/>
        <v>32.383702626000002</v>
      </c>
      <c r="X815" s="476">
        <f t="shared" si="279"/>
        <v>183.303432598</v>
      </c>
      <c r="Y815" s="476">
        <f t="shared" si="280"/>
        <v>163.63246069800002</v>
      </c>
      <c r="Z815" s="478">
        <f t="shared" si="281"/>
        <v>21.717254208</v>
      </c>
      <c r="AA815" s="465">
        <f t="shared" si="282"/>
        <v>466.22785095200004</v>
      </c>
      <c r="AB815" s="429">
        <f t="shared" si="283"/>
        <v>2.2715120631035323E-2</v>
      </c>
      <c r="AC815" s="454">
        <f t="shared" si="284"/>
        <v>88.597919979961262</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196.561409688</v>
      </c>
      <c r="V816" s="475">
        <f t="shared" si="277"/>
        <v>121.25351770399999</v>
      </c>
      <c r="W816" s="460">
        <f t="shared" si="278"/>
        <v>181.56062385600001</v>
      </c>
      <c r="X816" s="476">
        <f t="shared" si="279"/>
        <v>1027.698619948</v>
      </c>
      <c r="Y816" s="476">
        <f t="shared" si="280"/>
        <v>1464.6809308320001</v>
      </c>
      <c r="Z816" s="478">
        <f t="shared" si="281"/>
        <v>35.330587533000006</v>
      </c>
      <c r="AA816" s="465">
        <f t="shared" si="282"/>
        <v>3027.085689561</v>
      </c>
      <c r="AB816" s="429">
        <f t="shared" si="283"/>
        <v>0.14748285941831912</v>
      </c>
      <c r="AC816" s="454">
        <f t="shared" si="284"/>
        <v>97.532532383320614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140.32835012699999</v>
      </c>
      <c r="V817" s="475">
        <f t="shared" si="277"/>
        <v>104.741233014</v>
      </c>
      <c r="W817" s="460">
        <f t="shared" si="278"/>
        <v>221.577864594</v>
      </c>
      <c r="X817" s="476">
        <f t="shared" si="279"/>
        <v>1251.4948610450001</v>
      </c>
      <c r="Y817" s="476">
        <f t="shared" si="280"/>
        <v>1867.3970353919999</v>
      </c>
      <c r="Z817" s="478">
        <f t="shared" si="281"/>
        <v>30.961149593999998</v>
      </c>
      <c r="AA817" s="465">
        <f t="shared" si="282"/>
        <v>3616.5004937659996</v>
      </c>
      <c r="AB817" s="429">
        <f t="shared" si="283"/>
        <v>0.17619978045144943</v>
      </c>
      <c r="AC817" s="454">
        <f t="shared" si="284"/>
        <v>103.0183958319401</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481.70833741799999</v>
      </c>
      <c r="V818" s="475">
        <f t="shared" si="277"/>
        <v>359.50830489200001</v>
      </c>
      <c r="W818" s="460">
        <f t="shared" si="278"/>
        <v>521.06106389399997</v>
      </c>
      <c r="X818" s="476">
        <f t="shared" si="279"/>
        <v>2927.926755039</v>
      </c>
      <c r="Y818" s="476">
        <f t="shared" si="280"/>
        <v>5256.8906236559997</v>
      </c>
      <c r="Z818" s="478">
        <f t="shared" si="281"/>
        <v>117.16242248099999</v>
      </c>
      <c r="AA818" s="465">
        <f t="shared" si="282"/>
        <v>9664.2575073799999</v>
      </c>
      <c r="AB818" s="429">
        <f t="shared" si="283"/>
        <v>0.47085298452521313</v>
      </c>
      <c r="AC818" s="454">
        <f t="shared" si="284"/>
        <v>101.798902950741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210.136638852</v>
      </c>
      <c r="V819" s="475">
        <f t="shared" si="277"/>
        <v>172.57120641199998</v>
      </c>
      <c r="W819" s="460">
        <f t="shared" si="278"/>
        <v>237.41674383599999</v>
      </c>
      <c r="X819" s="476">
        <f t="shared" si="279"/>
        <v>1330.5763246490001</v>
      </c>
      <c r="Y819" s="476">
        <f t="shared" si="280"/>
        <v>1768.3989389009998</v>
      </c>
      <c r="Z819" s="478">
        <f t="shared" si="281"/>
        <v>31.828586184000002</v>
      </c>
      <c r="AA819" s="465">
        <f t="shared" si="282"/>
        <v>3750.9284388339997</v>
      </c>
      <c r="AB819" s="429">
        <f t="shared" si="283"/>
        <v>0.182749254023581</v>
      </c>
      <c r="AC819" s="454">
        <f t="shared" si="284"/>
        <v>96.3979876768053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19.943597582999999</v>
      </c>
      <c r="V820" s="475">
        <f t="shared" si="277"/>
        <v>15.865089514999999</v>
      </c>
      <c r="W820" s="460">
        <f t="shared" si="278"/>
        <v>23.517063402000002</v>
      </c>
      <c r="X820" s="476">
        <f t="shared" si="279"/>
        <v>120.81835608700001</v>
      </c>
      <c r="Y820" s="476">
        <f t="shared" si="280"/>
        <v>108.16257135599999</v>
      </c>
      <c r="Z820" s="478">
        <f t="shared" si="281"/>
        <v>23.689234275</v>
      </c>
      <c r="AA820" s="465">
        <f t="shared" si="282"/>
        <v>311.995912218</v>
      </c>
      <c r="AB820" s="429">
        <f t="shared" si="283"/>
        <v>1.5200775260316686E-2</v>
      </c>
      <c r="AC820" s="454">
        <f t="shared" si="284"/>
        <v>88.371678936316258</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91.638902627999997</v>
      </c>
      <c r="V821" s="475">
        <f t="shared" si="277"/>
        <v>60.950930864999997</v>
      </c>
      <c r="W821" s="460">
        <f t="shared" si="278"/>
        <v>78.500126999999992</v>
      </c>
      <c r="X821" s="476">
        <f t="shared" si="279"/>
        <v>460.06159728099999</v>
      </c>
      <c r="Y821" s="476">
        <f t="shared" si="280"/>
        <v>696.08996011800002</v>
      </c>
      <c r="Z821" s="478">
        <f t="shared" si="281"/>
        <v>9.6724245660000001</v>
      </c>
      <c r="AA821" s="465">
        <f t="shared" si="282"/>
        <v>1396.9139424580001</v>
      </c>
      <c r="AB821" s="429">
        <f t="shared" si="283"/>
        <v>6.8059144577734473E-2</v>
      </c>
      <c r="AC821" s="454">
        <f t="shared" si="284"/>
        <v>97.803108201285397</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79.587769652999995</v>
      </c>
      <c r="V822" s="475">
        <f t="shared" si="277"/>
        <v>43.007868233000003</v>
      </c>
      <c r="W822" s="460">
        <f t="shared" si="278"/>
        <v>105.302832438</v>
      </c>
      <c r="X822" s="476">
        <f t="shared" si="279"/>
        <v>586.08826461899992</v>
      </c>
      <c r="Y822" s="476">
        <f t="shared" si="280"/>
        <v>881.53171734599994</v>
      </c>
      <c r="Z822" s="478">
        <f t="shared" si="281"/>
        <v>20.522371308</v>
      </c>
      <c r="AA822" s="465">
        <f t="shared" si="282"/>
        <v>1716.0408235969999</v>
      </c>
      <c r="AB822" s="429">
        <f t="shared" si="283"/>
        <v>8.3607348287308161E-2</v>
      </c>
      <c r="AC822" s="454">
        <f t="shared" si="284"/>
        <v>102.9869843355216</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264.088902168</v>
      </c>
      <c r="V823" s="475">
        <f t="shared" si="277"/>
        <v>181.30928901800002</v>
      </c>
      <c r="W823" s="460">
        <f t="shared" si="278"/>
        <v>270.56973588599999</v>
      </c>
      <c r="X823" s="476">
        <f t="shared" si="279"/>
        <v>1379.3117205010001</v>
      </c>
      <c r="Y823" s="476">
        <f t="shared" si="280"/>
        <v>2422.6729320149998</v>
      </c>
      <c r="Z823" s="478">
        <f t="shared" si="281"/>
        <v>81.780539379000004</v>
      </c>
      <c r="AA823" s="465">
        <f t="shared" si="282"/>
        <v>4599.7331189670003</v>
      </c>
      <c r="AB823" s="429">
        <f t="shared" si="283"/>
        <v>0.22410392784248478</v>
      </c>
      <c r="AC823" s="454">
        <f t="shared" si="284"/>
        <v>99.181489524179781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615.74082796800008</v>
      </c>
      <c r="V824" s="475">
        <f t="shared" si="277"/>
        <v>479.86682236900003</v>
      </c>
      <c r="W824" s="460">
        <f t="shared" si="278"/>
        <v>716.11024246800002</v>
      </c>
      <c r="X824" s="476">
        <f t="shared" si="279"/>
        <v>4174.720061512</v>
      </c>
      <c r="Y824" s="476">
        <f t="shared" si="280"/>
        <v>6412.5428191649999</v>
      </c>
      <c r="Z824" s="478">
        <f t="shared" si="281"/>
        <v>101.335430235</v>
      </c>
      <c r="AA824" s="465">
        <f t="shared" si="282"/>
        <v>12500.316203716999</v>
      </c>
      <c r="AB824" s="429">
        <f t="shared" si="283"/>
        <v>0.6090288040787819</v>
      </c>
      <c r="AC824" s="454">
        <f t="shared" si="284"/>
        <v>100.4873155181276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590.67686720699999</v>
      </c>
      <c r="V825" s="475">
        <f t="shared" si="277"/>
        <v>382.346302987</v>
      </c>
      <c r="W825" s="460">
        <f t="shared" si="278"/>
        <v>633.150518304</v>
      </c>
      <c r="X825" s="476">
        <f t="shared" si="279"/>
        <v>3487.6758037550003</v>
      </c>
      <c r="Y825" s="476">
        <f t="shared" si="280"/>
        <v>5419.9247761260003</v>
      </c>
      <c r="Z825" s="478">
        <f t="shared" si="281"/>
        <v>108.240319059</v>
      </c>
      <c r="AA825" s="465">
        <f t="shared" si="282"/>
        <v>10622.014587438001</v>
      </c>
      <c r="AB825" s="429">
        <f t="shared" si="283"/>
        <v>0.51751593605057256</v>
      </c>
      <c r="AC825" s="454">
        <f t="shared" si="284"/>
        <v>99.924444028996945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338.75060946299999</v>
      </c>
      <c r="V826" s="475">
        <f t="shared" si="277"/>
        <v>292.65316163599999</v>
      </c>
      <c r="W826" s="460">
        <f t="shared" si="278"/>
        <v>451.35564955799998</v>
      </c>
      <c r="X826" s="476">
        <f t="shared" si="279"/>
        <v>2512.3170116329998</v>
      </c>
      <c r="Y826" s="476">
        <f t="shared" si="280"/>
        <v>3971.1554585009999</v>
      </c>
      <c r="Z826" s="478">
        <f t="shared" si="281"/>
        <v>73.106749625999996</v>
      </c>
      <c r="AA826" s="465">
        <f t="shared" si="282"/>
        <v>7639.3386404169996</v>
      </c>
      <c r="AB826" s="429">
        <f t="shared" si="283"/>
        <v>0.37219676688998782</v>
      </c>
      <c r="AC826" s="454">
        <f t="shared" si="284"/>
        <v>100.7489444518346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100.48430340899999</v>
      </c>
      <c r="V827" s="475">
        <f t="shared" si="277"/>
        <v>83.673847047999999</v>
      </c>
      <c r="W827" s="460">
        <f t="shared" si="278"/>
        <v>80.092023917999995</v>
      </c>
      <c r="X827" s="476">
        <f t="shared" si="279"/>
        <v>530.74204612000005</v>
      </c>
      <c r="Y827" s="476">
        <f t="shared" si="280"/>
        <v>830.13439137299997</v>
      </c>
      <c r="Z827" s="478">
        <f t="shared" si="281"/>
        <v>16.471625136</v>
      </c>
      <c r="AA827" s="465">
        <f t="shared" si="282"/>
        <v>1641.5982370040001</v>
      </c>
      <c r="AB827" s="429">
        <f t="shared" si="283"/>
        <v>7.9980425676199757E-2</v>
      </c>
      <c r="AC827" s="454">
        <f t="shared" si="284"/>
        <v>97.793112136418898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41.088219920999997</v>
      </c>
      <c r="V828" s="475">
        <f t="shared" si="277"/>
        <v>22.326688329000003</v>
      </c>
      <c r="W828" s="460">
        <f t="shared" si="278"/>
        <v>29.401807025999997</v>
      </c>
      <c r="X828" s="476">
        <f t="shared" si="279"/>
        <v>190.26513849200001</v>
      </c>
      <c r="Y828" s="476">
        <f t="shared" si="280"/>
        <v>299.78537399999999</v>
      </c>
      <c r="Z828" s="478">
        <f t="shared" si="281"/>
        <v>39.181306178999996</v>
      </c>
      <c r="AA828" s="465">
        <f t="shared" si="282"/>
        <v>622.04853394700001</v>
      </c>
      <c r="AB828" s="429">
        <f t="shared" si="283"/>
        <v>3.0306871325066993E-2</v>
      </c>
      <c r="AC828" s="454">
        <f t="shared" si="284"/>
        <v>98.152036587456195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128.75153199300001</v>
      </c>
      <c r="V829" s="475">
        <f t="shared" si="277"/>
        <v>99.100371479999993</v>
      </c>
      <c r="W829" s="460">
        <f t="shared" si="278"/>
        <v>165.373940772</v>
      </c>
      <c r="X829" s="476">
        <f t="shared" si="279"/>
        <v>697.29079863300001</v>
      </c>
      <c r="Y829" s="476">
        <f t="shared" si="280"/>
        <v>1266.002398395</v>
      </c>
      <c r="Z829" s="478">
        <f t="shared" si="281"/>
        <v>23.816265801</v>
      </c>
      <c r="AA829" s="465">
        <f t="shared" si="282"/>
        <v>2380.335307074</v>
      </c>
      <c r="AB829" s="429">
        <f t="shared" si="283"/>
        <v>0.1159724875553715</v>
      </c>
      <c r="AC829" s="454">
        <f t="shared" si="284"/>
        <v>97.757289731751371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191.50644926699999</v>
      </c>
      <c r="V830" s="475">
        <f t="shared" si="277"/>
        <v>124.28217634799999</v>
      </c>
      <c r="W830" s="460">
        <f t="shared" si="278"/>
        <v>217.018967226</v>
      </c>
      <c r="X830" s="476">
        <f t="shared" si="279"/>
        <v>1215.272239896</v>
      </c>
      <c r="Y830" s="476">
        <f t="shared" si="280"/>
        <v>1883.06593965</v>
      </c>
      <c r="Z830" s="478">
        <f t="shared" si="281"/>
        <v>32.083943019000003</v>
      </c>
      <c r="AA830" s="465">
        <f t="shared" si="282"/>
        <v>3663.2297154059997</v>
      </c>
      <c r="AB830" s="429">
        <f t="shared" si="283"/>
        <v>0.17847647821710108</v>
      </c>
      <c r="AC830" s="454">
        <f t="shared" si="284"/>
        <v>100.89570108898967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162.49492816200001</v>
      </c>
      <c r="V831" s="475">
        <f t="shared" si="277"/>
        <v>119.250326118</v>
      </c>
      <c r="W831" s="460">
        <f t="shared" si="278"/>
        <v>162.05603805000001</v>
      </c>
      <c r="X831" s="476">
        <f t="shared" si="279"/>
        <v>1031.1693241850001</v>
      </c>
      <c r="Y831" s="476">
        <f t="shared" si="280"/>
        <v>1660.390279254</v>
      </c>
      <c r="Z831" s="478">
        <f t="shared" si="281"/>
        <v>37.017360377999999</v>
      </c>
      <c r="AA831" s="465">
        <f t="shared" si="282"/>
        <v>3172.3782561470002</v>
      </c>
      <c r="AB831" s="429">
        <f t="shared" si="283"/>
        <v>0.15456166899619977</v>
      </c>
      <c r="AC831" s="454">
        <f t="shared" si="284"/>
        <v>101.59647201576149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285.02061720299997</v>
      </c>
      <c r="V832" s="475">
        <f t="shared" si="277"/>
        <v>219.843816522</v>
      </c>
      <c r="W832" s="460">
        <f t="shared" si="278"/>
        <v>317.82137247600002</v>
      </c>
      <c r="X832" s="476">
        <f t="shared" si="279"/>
        <v>1901.0111517540001</v>
      </c>
      <c r="Y832" s="476">
        <f t="shared" si="280"/>
        <v>3064.1886239579999</v>
      </c>
      <c r="Z832" s="478">
        <f t="shared" si="281"/>
        <v>68.243316944999989</v>
      </c>
      <c r="AA832" s="465">
        <f t="shared" si="282"/>
        <v>5856.128898858</v>
      </c>
      <c r="AB832" s="429">
        <f t="shared" si="283"/>
        <v>0.28531687692365409</v>
      </c>
      <c r="AC832" s="454">
        <f t="shared" si="284"/>
        <v>101.30966113735018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131.00927817600001</v>
      </c>
      <c r="V833" s="475">
        <f t="shared" si="277"/>
        <v>149.17671613900001</v>
      </c>
      <c r="W833" s="460">
        <f t="shared" si="278"/>
        <v>200.66130453599999</v>
      </c>
      <c r="X833" s="476">
        <f t="shared" si="279"/>
        <v>1177.311272423</v>
      </c>
      <c r="Y833" s="476">
        <f t="shared" si="280"/>
        <v>1774.6564088609998</v>
      </c>
      <c r="Z833" s="478">
        <f t="shared" si="281"/>
        <v>41.114763317999994</v>
      </c>
      <c r="AA833" s="465">
        <f t="shared" si="282"/>
        <v>3473.9297434529999</v>
      </c>
      <c r="AB833" s="429">
        <f t="shared" si="283"/>
        <v>0.16925358067980512</v>
      </c>
      <c r="AC833" s="454">
        <f t="shared" si="284"/>
        <v>100.22028916454025</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172.217195199</v>
      </c>
      <c r="V834" s="475">
        <f t="shared" si="277"/>
        <v>69.346593392999992</v>
      </c>
      <c r="W834" s="460">
        <f t="shared" si="278"/>
        <v>131.06837574600002</v>
      </c>
      <c r="X834" s="476">
        <f t="shared" si="279"/>
        <v>698.94521982999993</v>
      </c>
      <c r="Y834" s="476">
        <f t="shared" si="280"/>
        <v>872.69633936100001</v>
      </c>
      <c r="Z834" s="478">
        <f t="shared" si="281"/>
        <v>34.724350775999994</v>
      </c>
      <c r="AA834" s="465">
        <f t="shared" si="282"/>
        <v>1978.998074305</v>
      </c>
      <c r="AB834" s="429">
        <f t="shared" si="283"/>
        <v>9.6418907396102316E-2</v>
      </c>
      <c r="AC834" s="454">
        <f t="shared" si="284"/>
        <v>94.684383018176248</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575.46546598800001</v>
      </c>
      <c r="V835" s="475">
        <f t="shared" si="277"/>
        <v>418.39198498899998</v>
      </c>
      <c r="W835" s="460">
        <f t="shared" si="278"/>
        <v>597.25712789999989</v>
      </c>
      <c r="X835" s="476">
        <f t="shared" si="279"/>
        <v>3313.8559172290002</v>
      </c>
      <c r="Y835" s="476">
        <f t="shared" si="280"/>
        <v>5060.12082156</v>
      </c>
      <c r="Z835" s="478">
        <f t="shared" si="281"/>
        <v>92.708605587000008</v>
      </c>
      <c r="AA835" s="465">
        <f t="shared" si="282"/>
        <v>10057.799923253</v>
      </c>
      <c r="AB835" s="429">
        <f t="shared" si="283"/>
        <v>0.49002679285032885</v>
      </c>
      <c r="AC835" s="454">
        <f t="shared" si="284"/>
        <v>98.474600562158628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146.40685560899999</v>
      </c>
      <c r="V836" s="475">
        <f t="shared" si="277"/>
        <v>143.73246432599998</v>
      </c>
      <c r="W836" s="460">
        <f t="shared" si="278"/>
        <v>272.78561481600002</v>
      </c>
      <c r="X836" s="476">
        <f t="shared" si="279"/>
        <v>1908.0199315320001</v>
      </c>
      <c r="Y836" s="476">
        <f t="shared" si="280"/>
        <v>3614.9585235750001</v>
      </c>
      <c r="Z836" s="478">
        <f t="shared" si="281"/>
        <v>64.546245873000004</v>
      </c>
      <c r="AA836" s="465">
        <f t="shared" si="282"/>
        <v>6150.4496357309999</v>
      </c>
      <c r="AB836" s="429">
        <f t="shared" si="283"/>
        <v>0.29965649869578564</v>
      </c>
      <c r="AC836" s="454">
        <f t="shared" si="284"/>
        <v>110.83081925315923</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349.127678403</v>
      </c>
      <c r="V837" s="475">
        <f t="shared" si="277"/>
        <v>218.87554990400002</v>
      </c>
      <c r="W837" s="460">
        <f t="shared" si="278"/>
        <v>323.95725847800003</v>
      </c>
      <c r="X837" s="476">
        <f t="shared" si="279"/>
        <v>1499.1241579599998</v>
      </c>
      <c r="Y837" s="476">
        <f t="shared" si="280"/>
        <v>1845.920654865</v>
      </c>
      <c r="Z837" s="478">
        <f t="shared" si="281"/>
        <v>79.745148540000002</v>
      </c>
      <c r="AA837" s="465">
        <f t="shared" si="282"/>
        <v>4316.75044815</v>
      </c>
      <c r="AB837" s="429">
        <f t="shared" si="283"/>
        <v>0.21031670880146164</v>
      </c>
      <c r="AC837" s="454">
        <f t="shared" si="284"/>
        <v>90.649981266386121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266.89969561499998</v>
      </c>
      <c r="V839" s="475">
        <f t="shared" si="277"/>
        <v>176.556201899</v>
      </c>
      <c r="W839" s="460">
        <f t="shared" si="278"/>
        <v>258.908228028</v>
      </c>
      <c r="X839" s="476">
        <f t="shared" si="279"/>
        <v>1282.0255210620001</v>
      </c>
      <c r="Y839" s="476">
        <f t="shared" si="280"/>
        <v>1841.6044040939998</v>
      </c>
      <c r="Z839" s="478">
        <f t="shared" si="281"/>
        <v>34.357131837000004</v>
      </c>
      <c r="AA839" s="465">
        <f t="shared" si="282"/>
        <v>3860.3511825350001</v>
      </c>
      <c r="AB839" s="429">
        <f t="shared" si="283"/>
        <v>0.18808044738294763</v>
      </c>
      <c r="AC839" s="454">
        <f t="shared" si="284"/>
        <v>94.922000196013968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268.05710282400003</v>
      </c>
      <c r="V840" s="475">
        <f t="shared" si="277"/>
        <v>176.526846452</v>
      </c>
      <c r="W840" s="460">
        <f t="shared" si="278"/>
        <v>225.56528132399998</v>
      </c>
      <c r="X840" s="476">
        <f t="shared" si="279"/>
        <v>1103.5165810239998</v>
      </c>
      <c r="Y840" s="476">
        <f t="shared" si="280"/>
        <v>1630.9104688169998</v>
      </c>
      <c r="Z840" s="478">
        <f t="shared" si="281"/>
        <v>43.402802319000003</v>
      </c>
      <c r="AA840" s="465">
        <f t="shared" si="282"/>
        <v>3447.9790827599995</v>
      </c>
      <c r="AB840" s="429">
        <f t="shared" si="283"/>
        <v>0.16798923667527405</v>
      </c>
      <c r="AC840" s="454">
        <f t="shared" si="284"/>
        <v>93.182724465123769</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259.79408828099997</v>
      </c>
      <c r="V841" s="475">
        <f t="shared" ref="V841:V904" si="298">IFERROR(V$5*I841,"")</f>
        <v>159.42688425400002</v>
      </c>
      <c r="W841" s="460">
        <f t="shared" ref="W841:W904" si="299">IFERROR(W$5*K841,"")</f>
        <v>229.628039454</v>
      </c>
      <c r="X841" s="476">
        <f t="shared" ref="X841:X904" si="300">IFERROR(X$5*M841,"")</f>
        <v>1092.9555847210002</v>
      </c>
      <c r="Y841" s="476">
        <f t="shared" ref="Y841:Y904" si="301">IFERROR(Y$5*O841,"")</f>
        <v>1528.288761069</v>
      </c>
      <c r="Z841" s="478">
        <f t="shared" ref="Z841:Z904" si="302">IFERROR(Z$5*Q841,"")</f>
        <v>41.923521789000006</v>
      </c>
      <c r="AA841" s="465">
        <f t="shared" ref="AA841:AA904" si="303">IFERROR(SUM(U841:Z841),"")</f>
        <v>3312.0168795680001</v>
      </c>
      <c r="AB841" s="429">
        <f t="shared" ref="AB841:AB904" si="304">IF(OR(AA841="", AA841=0), "", AA841/$AA$5)</f>
        <v>0.16136501240282583</v>
      </c>
      <c r="AC841" s="454">
        <f t="shared" ref="AC841:AC904" si="305">IF(OR(AB841="", AB841=0), "", IF(AN841&gt;0, AB841/AN841*100, ""))</f>
        <v>92.94323314682066</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163.50885457199999</v>
      </c>
      <c r="V842" s="475">
        <f t="shared" si="298"/>
        <v>107.96669428599999</v>
      </c>
      <c r="W842" s="460">
        <f t="shared" si="299"/>
        <v>150.16716871200001</v>
      </c>
      <c r="X842" s="476">
        <f t="shared" si="300"/>
        <v>758.580142034</v>
      </c>
      <c r="Y842" s="476">
        <f t="shared" si="301"/>
        <v>1106.958608721</v>
      </c>
      <c r="Z842" s="478">
        <f t="shared" si="302"/>
        <v>28.582746522000001</v>
      </c>
      <c r="AA842" s="465">
        <f t="shared" si="303"/>
        <v>2315.7642148469999</v>
      </c>
      <c r="AB842" s="429">
        <f t="shared" si="304"/>
        <v>0.11282651473066992</v>
      </c>
      <c r="AC842" s="454">
        <f t="shared" si="305"/>
        <v>94.836645083299501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290.260423656</v>
      </c>
      <c r="V843" s="475">
        <f t="shared" si="298"/>
        <v>197.35881480699999</v>
      </c>
      <c r="W843" s="460">
        <f t="shared" si="299"/>
        <v>304.70171480400001</v>
      </c>
      <c r="X843" s="476">
        <f t="shared" si="300"/>
        <v>1546.404994992</v>
      </c>
      <c r="Y843" s="476">
        <f t="shared" si="301"/>
        <v>2274.0774948359999</v>
      </c>
      <c r="Z843" s="478">
        <f t="shared" si="302"/>
        <v>62.056991739000004</v>
      </c>
      <c r="AA843" s="465">
        <f t="shared" si="303"/>
        <v>4674.8604348339995</v>
      </c>
      <c r="AB843" s="429">
        <f t="shared" si="304"/>
        <v>0.2277642111977588</v>
      </c>
      <c r="AC843" s="454">
        <f t="shared" si="305"/>
        <v>96.518879042434691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236.369070252</v>
      </c>
      <c r="V844" s="475">
        <f t="shared" si="298"/>
        <v>154.253844063</v>
      </c>
      <c r="W844" s="460">
        <f t="shared" si="299"/>
        <v>220.94835197399999</v>
      </c>
      <c r="X844" s="476">
        <f t="shared" si="300"/>
        <v>979.40730072899999</v>
      </c>
      <c r="Y844" s="476">
        <f t="shared" si="301"/>
        <v>1428.409899063</v>
      </c>
      <c r="Z844" s="478">
        <f t="shared" si="302"/>
        <v>38.400856646999998</v>
      </c>
      <c r="AA844" s="465">
        <f t="shared" si="303"/>
        <v>3057.7893227280001</v>
      </c>
      <c r="AB844" s="429">
        <f t="shared" si="304"/>
        <v>0.14897877333632156</v>
      </c>
      <c r="AC844" s="454">
        <f t="shared" si="305"/>
        <v>92.297843276158758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284.64556692600001</v>
      </c>
      <c r="V845" s="475">
        <f t="shared" si="298"/>
        <v>186.63102379899999</v>
      </c>
      <c r="W845" s="460">
        <f t="shared" si="299"/>
        <v>253.45797025799999</v>
      </c>
      <c r="X845" s="476">
        <f t="shared" si="300"/>
        <v>1278.7278960170001</v>
      </c>
      <c r="Y845" s="476">
        <f t="shared" si="301"/>
        <v>1856.7141487650001</v>
      </c>
      <c r="Z845" s="478">
        <f t="shared" si="302"/>
        <v>48.449213456999999</v>
      </c>
      <c r="AA845" s="465">
        <f t="shared" si="303"/>
        <v>3908.6258192220002</v>
      </c>
      <c r="AB845" s="429">
        <f t="shared" si="304"/>
        <v>0.19043243942616322</v>
      </c>
      <c r="AC845" s="454">
        <f t="shared" si="305"/>
        <v>94.372902974232602</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201.323693655</v>
      </c>
      <c r="V846" s="475">
        <f t="shared" si="298"/>
        <v>121.989617233</v>
      </c>
      <c r="W846" s="460">
        <f t="shared" si="299"/>
        <v>176.21647209</v>
      </c>
      <c r="X846" s="476">
        <f t="shared" si="300"/>
        <v>778.96933056799992</v>
      </c>
      <c r="Y846" s="476">
        <f t="shared" si="301"/>
        <v>1136.2599935189999</v>
      </c>
      <c r="Z846" s="478">
        <f t="shared" si="302"/>
        <v>31.408958013000003</v>
      </c>
      <c r="AA846" s="465">
        <f t="shared" si="303"/>
        <v>2446.1680650779995</v>
      </c>
      <c r="AB846" s="429">
        <f t="shared" si="304"/>
        <v>0.11917993008906209</v>
      </c>
      <c r="AC846" s="454">
        <f t="shared" si="305"/>
        <v>91.996862408317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290.375887095</v>
      </c>
      <c r="V847" s="475">
        <f t="shared" si="298"/>
        <v>176.20639824700001</v>
      </c>
      <c r="W847" s="460">
        <f t="shared" si="299"/>
        <v>273.74816508000004</v>
      </c>
      <c r="X847" s="476">
        <f t="shared" si="300"/>
        <v>1312.3921080269999</v>
      </c>
      <c r="Y847" s="476">
        <f t="shared" si="301"/>
        <v>1909.9459794239999</v>
      </c>
      <c r="Z847" s="478">
        <f t="shared" si="302"/>
        <v>42.509697444000004</v>
      </c>
      <c r="AA847" s="465">
        <f t="shared" si="303"/>
        <v>4005.1782353169997</v>
      </c>
      <c r="AB847" s="429">
        <f t="shared" si="304"/>
        <v>0.19513657662933007</v>
      </c>
      <c r="AC847" s="454">
        <f t="shared" si="305"/>
        <v>94.744680016257419</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269.72960426999998</v>
      </c>
      <c r="V848" s="475">
        <f t="shared" si="298"/>
        <v>159.94253247499998</v>
      </c>
      <c r="W848" s="460">
        <f t="shared" si="299"/>
        <v>247.408962084</v>
      </c>
      <c r="X848" s="476">
        <f t="shared" si="300"/>
        <v>1258.1805959579999</v>
      </c>
      <c r="Y848" s="476">
        <f t="shared" si="301"/>
        <v>1718.5483156589999</v>
      </c>
      <c r="Z848" s="478">
        <f t="shared" si="302"/>
        <v>36.777008723999998</v>
      </c>
      <c r="AA848" s="465">
        <f t="shared" si="303"/>
        <v>3690.5870191700001</v>
      </c>
      <c r="AB848" s="429">
        <f t="shared" si="304"/>
        <v>0.17980935537978077</v>
      </c>
      <c r="AC848" s="454">
        <f t="shared" si="305"/>
        <v>94.817297466404099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186.97349960100001</v>
      </c>
      <c r="V849" s="475">
        <f t="shared" si="298"/>
        <v>111.350830547</v>
      </c>
      <c r="W849" s="460">
        <f t="shared" si="299"/>
        <v>149.32722194999999</v>
      </c>
      <c r="X849" s="476">
        <f t="shared" si="300"/>
        <v>694.946957419</v>
      </c>
      <c r="Y849" s="476">
        <f t="shared" si="301"/>
        <v>881.355732579</v>
      </c>
      <c r="Z849" s="478">
        <f t="shared" si="302"/>
        <v>27.0521043</v>
      </c>
      <c r="AA849" s="465">
        <f t="shared" si="303"/>
        <v>2051.006346396</v>
      </c>
      <c r="AB849" s="429">
        <f t="shared" si="304"/>
        <v>9.992722759542022E-2</v>
      </c>
      <c r="AC849" s="454">
        <f t="shared" si="305"/>
        <v>89.768912970920383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233.833067559</v>
      </c>
      <c r="V850" s="475">
        <f t="shared" si="298"/>
        <v>150.56379791199998</v>
      </c>
      <c r="W850" s="460">
        <f t="shared" si="299"/>
        <v>218.47289386200001</v>
      </c>
      <c r="X850" s="476">
        <f t="shared" si="300"/>
        <v>1072.4356122479999</v>
      </c>
      <c r="Y850" s="476">
        <f t="shared" si="301"/>
        <v>1600.2414276660002</v>
      </c>
      <c r="Z850" s="478">
        <f t="shared" si="302"/>
        <v>33.220639575</v>
      </c>
      <c r="AA850" s="465">
        <f t="shared" si="303"/>
        <v>3308.7674388219998</v>
      </c>
      <c r="AB850" s="429">
        <f t="shared" si="304"/>
        <v>0.16120669616672351</v>
      </c>
      <c r="AC850" s="454">
        <f t="shared" si="305"/>
        <v>95.086291949011979</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122.240907999</v>
      </c>
      <c r="V853" s="475">
        <f t="shared" si="298"/>
        <v>88.341663806</v>
      </c>
      <c r="W853" s="460">
        <f t="shared" si="299"/>
        <v>117.000110148</v>
      </c>
      <c r="X853" s="476">
        <f t="shared" si="300"/>
        <v>509.807750881</v>
      </c>
      <c r="Y853" s="476">
        <f t="shared" si="301"/>
        <v>644.98517055000002</v>
      </c>
      <c r="Z853" s="478">
        <f t="shared" si="302"/>
        <v>19.915957749</v>
      </c>
      <c r="AA853" s="465">
        <f t="shared" si="303"/>
        <v>1502.291561133</v>
      </c>
      <c r="AB853" s="429">
        <f t="shared" si="304"/>
        <v>7.3193255110012179E-2</v>
      </c>
      <c r="AC853" s="454">
        <f t="shared" si="305"/>
        <v>89.001582750684108</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431.98051900500002</v>
      </c>
      <c r="V854" s="475">
        <f t="shared" si="298"/>
        <v>318.14787727800001</v>
      </c>
      <c r="W854" s="460">
        <f t="shared" si="299"/>
        <v>445.54314412800005</v>
      </c>
      <c r="X854" s="476">
        <f t="shared" si="300"/>
        <v>2291.2316791650001</v>
      </c>
      <c r="Y854" s="476">
        <f t="shared" si="301"/>
        <v>3051.7842597479998</v>
      </c>
      <c r="Z854" s="478">
        <f t="shared" si="302"/>
        <v>81.714125343000006</v>
      </c>
      <c r="AA854" s="465">
        <f t="shared" si="303"/>
        <v>6620.4016046670004</v>
      </c>
      <c r="AB854" s="429">
        <f t="shared" si="304"/>
        <v>0.32255306234674791</v>
      </c>
      <c r="AC854" s="454">
        <f t="shared" si="305"/>
        <v>94.282289630419129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155.31787870199997</v>
      </c>
      <c r="V855" s="475">
        <f t="shared" si="298"/>
        <v>126.755810313</v>
      </c>
      <c r="W855" s="460">
        <f t="shared" si="299"/>
        <v>196.21880186999999</v>
      </c>
      <c r="X855" s="476">
        <f t="shared" si="300"/>
        <v>908.6852623420001</v>
      </c>
      <c r="Y855" s="476">
        <f t="shared" si="301"/>
        <v>1255.975601328</v>
      </c>
      <c r="Z855" s="478">
        <f t="shared" si="302"/>
        <v>50.509468202999997</v>
      </c>
      <c r="AA855" s="465">
        <f t="shared" si="303"/>
        <v>2693.4628227580001</v>
      </c>
      <c r="AB855" s="429">
        <f t="shared" si="304"/>
        <v>0.13122839574947626</v>
      </c>
      <c r="AC855" s="454">
        <f t="shared" si="305"/>
        <v>94.148352254162631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283.60266675299999</v>
      </c>
      <c r="V856" s="475">
        <f t="shared" si="298"/>
        <v>224.25571598100001</v>
      </c>
      <c r="W856" s="460">
        <f t="shared" si="299"/>
        <v>316.72313127599995</v>
      </c>
      <c r="X856" s="476">
        <f t="shared" si="300"/>
        <v>1586.155213643</v>
      </c>
      <c r="Y856" s="476">
        <f t="shared" si="301"/>
        <v>2209.7996452350003</v>
      </c>
      <c r="Z856" s="478">
        <f t="shared" si="302"/>
        <v>57.466505559000005</v>
      </c>
      <c r="AA856" s="465">
        <f t="shared" si="303"/>
        <v>4678.0028784470005</v>
      </c>
      <c r="AB856" s="429">
        <f t="shared" si="304"/>
        <v>0.22791731441885507</v>
      </c>
      <c r="AC856" s="454">
        <f t="shared" si="305"/>
        <v>94.848593823547844</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592.06498923599997</v>
      </c>
      <c r="V858" s="475">
        <f t="shared" si="298"/>
        <v>409.93025610900003</v>
      </c>
      <c r="W858" s="460">
        <f t="shared" si="299"/>
        <v>642.82143234599994</v>
      </c>
      <c r="X858" s="476">
        <f t="shared" si="300"/>
        <v>4125.3490069219997</v>
      </c>
      <c r="Y858" s="476">
        <f t="shared" si="301"/>
        <v>6920.0459584829996</v>
      </c>
      <c r="Z858" s="478">
        <f t="shared" si="302"/>
        <v>157.543264107</v>
      </c>
      <c r="AA858" s="465">
        <f t="shared" si="303"/>
        <v>12847.754907203</v>
      </c>
      <c r="AB858" s="429">
        <f t="shared" si="304"/>
        <v>0.62595639011951276</v>
      </c>
      <c r="AC858" s="454">
        <f t="shared" si="305"/>
        <v>103.93094667340964</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360.18190637100003</v>
      </c>
      <c r="V859" s="475">
        <f t="shared" si="298"/>
        <v>263.99074201500002</v>
      </c>
      <c r="W859" s="460">
        <f t="shared" si="299"/>
        <v>424.12014897</v>
      </c>
      <c r="X859" s="476">
        <f t="shared" si="300"/>
        <v>2662.5629503330001</v>
      </c>
      <c r="Y859" s="476">
        <f t="shared" si="301"/>
        <v>4866.9726001680001</v>
      </c>
      <c r="Z859" s="478">
        <f t="shared" si="302"/>
        <v>93.888918200999996</v>
      </c>
      <c r="AA859" s="465">
        <f t="shared" si="303"/>
        <v>8671.7172660580018</v>
      </c>
      <c r="AB859" s="429">
        <f t="shared" si="304"/>
        <v>0.42249536010026806</v>
      </c>
      <c r="AC859" s="454">
        <f t="shared" si="305"/>
        <v>105.55967930800631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634.12631118900003</v>
      </c>
      <c r="V860" s="475">
        <f t="shared" si="298"/>
        <v>446.44204437799999</v>
      </c>
      <c r="W860" s="460">
        <f t="shared" si="299"/>
        <v>676.89019970999993</v>
      </c>
      <c r="X860" s="476">
        <f t="shared" si="300"/>
        <v>4329.4788291039995</v>
      </c>
      <c r="Y860" s="476">
        <f t="shared" si="301"/>
        <v>7205.6170827269998</v>
      </c>
      <c r="Z860" s="478">
        <f t="shared" si="302"/>
        <v>137.86772603099999</v>
      </c>
      <c r="AA860" s="465">
        <f t="shared" si="303"/>
        <v>13430.422193138998</v>
      </c>
      <c r="AB860" s="429">
        <f t="shared" si="304"/>
        <v>0.65434456483015824</v>
      </c>
      <c r="AC860" s="454">
        <f t="shared" si="305"/>
        <v>103.47989596045552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477.30464245800005</v>
      </c>
      <c r="V861" s="475">
        <f t="shared" si="298"/>
        <v>345.406537652</v>
      </c>
      <c r="W861" s="460">
        <f t="shared" si="299"/>
        <v>513.51176964599995</v>
      </c>
      <c r="X861" s="476">
        <f t="shared" si="300"/>
        <v>3244.5721930050004</v>
      </c>
      <c r="Y861" s="476">
        <f t="shared" si="301"/>
        <v>5630.8995905399997</v>
      </c>
      <c r="Z861" s="478">
        <f t="shared" si="302"/>
        <v>119.168824191</v>
      </c>
      <c r="AA861" s="465">
        <f t="shared" si="303"/>
        <v>10330.863557491999</v>
      </c>
      <c r="AB861" s="429">
        <f t="shared" si="304"/>
        <v>0.50333074579741777</v>
      </c>
      <c r="AC861" s="454">
        <f t="shared" si="305"/>
        <v>103.79961482607587</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41.531562512999997</v>
      </c>
      <c r="V863" s="475">
        <f t="shared" si="298"/>
        <v>72.001520888000002</v>
      </c>
      <c r="W863" s="460">
        <f t="shared" si="299"/>
        <v>82.447147127999997</v>
      </c>
      <c r="X863" s="476">
        <f t="shared" si="300"/>
        <v>499.81358355499998</v>
      </c>
      <c r="Y863" s="476">
        <f t="shared" si="301"/>
        <v>1063.1019359519998</v>
      </c>
      <c r="Z863" s="478">
        <f t="shared" si="302"/>
        <v>18.821405244000001</v>
      </c>
      <c r="AA863" s="465">
        <f t="shared" si="303"/>
        <v>1777.7171552799998</v>
      </c>
      <c r="AB863" s="429">
        <f t="shared" si="304"/>
        <v>8.6612285275517648E-2</v>
      </c>
      <c r="AC863" s="454">
        <f t="shared" si="305"/>
        <v>106.26939004010032</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102.28614417</v>
      </c>
      <c r="V864" s="475">
        <f t="shared" si="298"/>
        <v>48.034233499999999</v>
      </c>
      <c r="W864" s="460">
        <f t="shared" si="299"/>
        <v>143.00464927199999</v>
      </c>
      <c r="X864" s="476">
        <f t="shared" si="300"/>
        <v>641.89091967000002</v>
      </c>
      <c r="Y864" s="476">
        <f t="shared" si="301"/>
        <v>1004.81094567</v>
      </c>
      <c r="Z864" s="478">
        <f t="shared" si="302"/>
        <v>22.634748990000002</v>
      </c>
      <c r="AA864" s="465">
        <f t="shared" si="303"/>
        <v>1962.661641272</v>
      </c>
      <c r="AB864" s="429">
        <f t="shared" si="304"/>
        <v>9.5622978868306938E-2</v>
      </c>
      <c r="AC864" s="454">
        <f t="shared" si="305"/>
        <v>100.64392660338808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240.56507903399998</v>
      </c>
      <c r="V865" s="475">
        <f t="shared" si="298"/>
        <v>22.282648520000002</v>
      </c>
      <c r="W865" s="460">
        <f t="shared" si="299"/>
        <v>71.052584237999994</v>
      </c>
      <c r="X865" s="476">
        <f t="shared" si="300"/>
        <v>391.642260867</v>
      </c>
      <c r="Y865" s="476">
        <f t="shared" si="301"/>
        <v>545.40151728299998</v>
      </c>
      <c r="Z865" s="478">
        <f t="shared" si="302"/>
        <v>14.103402399</v>
      </c>
      <c r="AA865" s="465">
        <f t="shared" si="303"/>
        <v>1285.047492341</v>
      </c>
      <c r="AB865" s="429">
        <f t="shared" si="304"/>
        <v>6.2608891222460411E-2</v>
      </c>
      <c r="AC865" s="454">
        <f t="shared" si="305"/>
        <v>91.78123721456646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247.94341651799999</v>
      </c>
      <c r="V866" s="475">
        <f t="shared" si="298"/>
        <v>45.138490122</v>
      </c>
      <c r="W866" s="460">
        <f t="shared" si="299"/>
        <v>96.85573973999999</v>
      </c>
      <c r="X866" s="476">
        <f t="shared" si="300"/>
        <v>1013.37887079</v>
      </c>
      <c r="Y866" s="476">
        <f t="shared" si="301"/>
        <v>1527.8427443160001</v>
      </c>
      <c r="Z866" s="478">
        <f t="shared" si="302"/>
        <v>34.416759851999998</v>
      </c>
      <c r="AA866" s="465">
        <f t="shared" si="303"/>
        <v>2965.5760213379999</v>
      </c>
      <c r="AB866" s="429">
        <f t="shared" si="304"/>
        <v>0.14448604245252131</v>
      </c>
      <c r="AC866" s="454">
        <f t="shared" si="305"/>
        <v>106.89313707359813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325.63497103199995</v>
      </c>
      <c r="V869" s="475">
        <f t="shared" si="298"/>
        <v>255.465791185</v>
      </c>
      <c r="W869" s="460">
        <f t="shared" si="299"/>
        <v>333.28779058200001</v>
      </c>
      <c r="X869" s="476">
        <f t="shared" si="300"/>
        <v>1510.6266789900001</v>
      </c>
      <c r="Y869" s="476">
        <f t="shared" si="301"/>
        <v>2182.276677672</v>
      </c>
      <c r="Z869" s="478">
        <f t="shared" si="302"/>
        <v>47.715929294999995</v>
      </c>
      <c r="AA869" s="465">
        <f t="shared" si="303"/>
        <v>4655.0078387560006</v>
      </c>
      <c r="AB869" s="429">
        <f t="shared" si="304"/>
        <v>0.22679697143756397</v>
      </c>
      <c r="AC869" s="454">
        <f t="shared" si="305"/>
        <v>92.223566169446059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193.27043232</v>
      </c>
      <c r="V870" s="475">
        <f t="shared" si="298"/>
        <v>126.91758431</v>
      </c>
      <c r="W870" s="460">
        <f t="shared" si="299"/>
        <v>218.96249953200001</v>
      </c>
      <c r="X870" s="476">
        <f t="shared" si="300"/>
        <v>1199.1002167429999</v>
      </c>
      <c r="Y870" s="476">
        <f t="shared" si="301"/>
        <v>1840.2839239049999</v>
      </c>
      <c r="Z870" s="478">
        <f t="shared" si="302"/>
        <v>35.714681345999999</v>
      </c>
      <c r="AA870" s="465">
        <f t="shared" si="303"/>
        <v>3614.2493381559998</v>
      </c>
      <c r="AB870" s="429">
        <f t="shared" si="304"/>
        <v>0.17609010173719852</v>
      </c>
      <c r="AC870" s="454">
        <f t="shared" si="305"/>
        <v>100.14231914534666</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171.19965737699999</v>
      </c>
      <c r="V871" s="475">
        <f t="shared" si="298"/>
        <v>124.67792701100001</v>
      </c>
      <c r="W871" s="460">
        <f t="shared" si="299"/>
        <v>212.73908855399998</v>
      </c>
      <c r="X871" s="476">
        <f t="shared" si="300"/>
        <v>932.92891077099989</v>
      </c>
      <c r="Y871" s="476">
        <f t="shared" si="301"/>
        <v>1627.1489167289999</v>
      </c>
      <c r="Z871" s="478">
        <f t="shared" si="302"/>
        <v>32.410788534000005</v>
      </c>
      <c r="AA871" s="465">
        <f t="shared" si="303"/>
        <v>3101.1052889759994</v>
      </c>
      <c r="AB871" s="429">
        <f t="shared" si="304"/>
        <v>0.1510891736407308</v>
      </c>
      <c r="AC871" s="454">
        <f t="shared" si="305"/>
        <v>97.928761265319352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176.27943715199999</v>
      </c>
      <c r="V872" s="475">
        <f t="shared" si="298"/>
        <v>117.37940234899999</v>
      </c>
      <c r="W872" s="460">
        <f t="shared" si="299"/>
        <v>125.65411468799999</v>
      </c>
      <c r="X872" s="476">
        <f t="shared" si="300"/>
        <v>347.04323053400003</v>
      </c>
      <c r="Y872" s="476">
        <f t="shared" si="301"/>
        <v>278.40998455200003</v>
      </c>
      <c r="Z872" s="478">
        <f t="shared" si="302"/>
        <v>7.8043396109999996</v>
      </c>
      <c r="AA872" s="465">
        <f t="shared" si="303"/>
        <v>1052.570508886</v>
      </c>
      <c r="AB872" s="429">
        <f t="shared" si="304"/>
        <v>5.1282363404920824E-2</v>
      </c>
      <c r="AC872" s="454">
        <f t="shared" si="305"/>
        <v>70.44887814229304</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144.31494949200001</v>
      </c>
      <c r="V875" s="475">
        <f t="shared" si="298"/>
        <v>88.79023115599999</v>
      </c>
      <c r="W875" s="460">
        <f t="shared" si="299"/>
        <v>100.12733078400001</v>
      </c>
      <c r="X875" s="476">
        <f t="shared" si="300"/>
        <v>377.795192918</v>
      </c>
      <c r="Y875" s="476">
        <f t="shared" si="301"/>
        <v>497.52260308800004</v>
      </c>
      <c r="Z875" s="478">
        <f t="shared" si="302"/>
        <v>17.614001870999999</v>
      </c>
      <c r="AA875" s="465">
        <f t="shared" si="303"/>
        <v>1226.1643093090001</v>
      </c>
      <c r="AB875" s="429">
        <f t="shared" si="304"/>
        <v>5.9740039430401959E-2</v>
      </c>
      <c r="AC875" s="454">
        <f t="shared" si="305"/>
        <v>83.458110150918941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199.98077960700002</v>
      </c>
      <c r="V876" s="475">
        <f t="shared" si="298"/>
        <v>123.211701041</v>
      </c>
      <c r="W876" s="460">
        <f t="shared" si="299"/>
        <v>158.00744434199999</v>
      </c>
      <c r="X876" s="476">
        <f t="shared" si="300"/>
        <v>683.29987440000002</v>
      </c>
      <c r="Y876" s="476">
        <f t="shared" si="301"/>
        <v>857.69222553000009</v>
      </c>
      <c r="Z876" s="478">
        <f t="shared" si="302"/>
        <v>27.507543408</v>
      </c>
      <c r="AA876" s="465">
        <f t="shared" si="303"/>
        <v>2049.6995683280002</v>
      </c>
      <c r="AB876" s="429">
        <f t="shared" si="304"/>
        <v>9.9863559967259444E-2</v>
      </c>
      <c r="AC876" s="454">
        <f t="shared" si="305"/>
        <v>87.550377161917893</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200.97718659899999</v>
      </c>
      <c r="V877" s="475">
        <f t="shared" si="298"/>
        <v>134.04242081999999</v>
      </c>
      <c r="W877" s="460">
        <f t="shared" si="299"/>
        <v>170.16848478599999</v>
      </c>
      <c r="X877" s="476">
        <f t="shared" si="300"/>
        <v>629.40406786400001</v>
      </c>
      <c r="Y877" s="476">
        <f t="shared" si="301"/>
        <v>773.81321635799998</v>
      </c>
      <c r="Z877" s="478">
        <f t="shared" si="302"/>
        <v>27.836317392000002</v>
      </c>
      <c r="AA877" s="465">
        <f t="shared" si="303"/>
        <v>1936.2416938189997</v>
      </c>
      <c r="AB877" s="429">
        <f t="shared" si="304"/>
        <v>9.4335770709817288E-2</v>
      </c>
      <c r="AC877" s="454">
        <f t="shared" si="305"/>
        <v>84.023936358636348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47.378571344999997</v>
      </c>
      <c r="V878" s="475">
        <f t="shared" si="298"/>
        <v>38.701895803999996</v>
      </c>
      <c r="W878" s="460">
        <f t="shared" si="299"/>
        <v>52.659789144000001</v>
      </c>
      <c r="X878" s="476">
        <f t="shared" si="300"/>
        <v>299.170992549</v>
      </c>
      <c r="Y878" s="476">
        <f t="shared" si="301"/>
        <v>426.33335077200002</v>
      </c>
      <c r="Z878" s="478">
        <f t="shared" si="302"/>
        <v>10.442055285</v>
      </c>
      <c r="AA878" s="465">
        <f t="shared" si="303"/>
        <v>874.68665489900002</v>
      </c>
      <c r="AB878" s="429">
        <f t="shared" si="304"/>
        <v>4.2615671371449455E-2</v>
      </c>
      <c r="AC878" s="454">
        <f t="shared" si="305"/>
        <v>97.591792115815494</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124.89517051199999</v>
      </c>
      <c r="V879" s="475">
        <f t="shared" si="298"/>
        <v>94.695720481999999</v>
      </c>
      <c r="W879" s="460">
        <f t="shared" si="299"/>
        <v>126.89477859600001</v>
      </c>
      <c r="X879" s="476">
        <f t="shared" si="300"/>
        <v>574.84388375699996</v>
      </c>
      <c r="Y879" s="476">
        <f t="shared" si="301"/>
        <v>692.75044742400007</v>
      </c>
      <c r="Z879" s="478">
        <f t="shared" si="302"/>
        <v>21.607559232</v>
      </c>
      <c r="AA879" s="465">
        <f t="shared" si="303"/>
        <v>1635.687560003</v>
      </c>
      <c r="AB879" s="429">
        <f t="shared" si="304"/>
        <v>7.9692451157271624E-2</v>
      </c>
      <c r="AC879" s="454">
        <f t="shared" si="305"/>
        <v>89.456049853321375</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537.21355823100009</v>
      </c>
      <c r="V880" s="475">
        <f t="shared" si="298"/>
        <v>378.41128681399999</v>
      </c>
      <c r="W880" s="460">
        <f t="shared" si="299"/>
        <v>565.25578347600003</v>
      </c>
      <c r="X880" s="476">
        <f t="shared" si="300"/>
        <v>2775.030389989</v>
      </c>
      <c r="Y880" s="476">
        <f t="shared" si="301"/>
        <v>3821.4973898010003</v>
      </c>
      <c r="Z880" s="478">
        <f t="shared" si="302"/>
        <v>101.29499092499999</v>
      </c>
      <c r="AA880" s="465">
        <f t="shared" si="303"/>
        <v>8178.7033992360002</v>
      </c>
      <c r="AB880" s="429">
        <f t="shared" si="304"/>
        <v>0.39847519606509135</v>
      </c>
      <c r="AC880" s="454">
        <f t="shared" si="305"/>
        <v>94.465215546582527</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531.30403727099997</v>
      </c>
      <c r="V881" s="475">
        <f t="shared" si="298"/>
        <v>372.48604677899999</v>
      </c>
      <c r="W881" s="460">
        <f t="shared" si="299"/>
        <v>551.498091606</v>
      </c>
      <c r="X881" s="476">
        <f t="shared" si="300"/>
        <v>3015.5534727889999</v>
      </c>
      <c r="Y881" s="476">
        <f t="shared" si="301"/>
        <v>4358.4170031359999</v>
      </c>
      <c r="Z881" s="478">
        <f t="shared" si="302"/>
        <v>102.38408034300001</v>
      </c>
      <c r="AA881" s="465">
        <f t="shared" si="303"/>
        <v>8931.6427319239992</v>
      </c>
      <c r="AB881" s="429">
        <f t="shared" si="304"/>
        <v>0.43515920740190006</v>
      </c>
      <c r="AC881" s="454">
        <f t="shared" si="305"/>
        <v>97.471946438592539</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606.74597449199996</v>
      </c>
      <c r="V882" s="475">
        <f t="shared" si="298"/>
        <v>453.81753893300004</v>
      </c>
      <c r="W882" s="460">
        <f t="shared" si="299"/>
        <v>648.34751030999996</v>
      </c>
      <c r="X882" s="476">
        <f t="shared" si="300"/>
        <v>3239.1189416300003</v>
      </c>
      <c r="Y882" s="476">
        <f t="shared" si="301"/>
        <v>4323.1779657360003</v>
      </c>
      <c r="Z882" s="478">
        <f t="shared" si="302"/>
        <v>103.628339349</v>
      </c>
      <c r="AA882" s="465">
        <f t="shared" si="303"/>
        <v>9374.8362704499996</v>
      </c>
      <c r="AB882" s="429">
        <f t="shared" si="304"/>
        <v>0.45675207164190013</v>
      </c>
      <c r="AC882" s="454">
        <f t="shared" si="305"/>
        <v>94.040678537945467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409.23939552300004</v>
      </c>
      <c r="V883" s="475">
        <f t="shared" si="298"/>
        <v>285.71758173199999</v>
      </c>
      <c r="W883" s="460">
        <f t="shared" si="299"/>
        <v>425.34732664799998</v>
      </c>
      <c r="X883" s="476">
        <f t="shared" si="300"/>
        <v>2386.1155579689998</v>
      </c>
      <c r="Y883" s="476">
        <f t="shared" si="301"/>
        <v>3688.4044041389998</v>
      </c>
      <c r="Z883" s="478">
        <f t="shared" si="302"/>
        <v>84.343298114999996</v>
      </c>
      <c r="AA883" s="465">
        <f t="shared" si="303"/>
        <v>7279.1675641259999</v>
      </c>
      <c r="AB883" s="429">
        <f t="shared" si="304"/>
        <v>0.35464884599883068</v>
      </c>
      <c r="AC883" s="454">
        <f t="shared" si="305"/>
        <v>99.201922351910227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585.73030590899998</v>
      </c>
      <c r="V884" s="475">
        <f t="shared" si="298"/>
        <v>423.136260085</v>
      </c>
      <c r="W884" s="460">
        <f t="shared" si="299"/>
        <v>618.69394838400001</v>
      </c>
      <c r="X884" s="476">
        <f t="shared" si="300"/>
        <v>3102.631414168</v>
      </c>
      <c r="Y884" s="476">
        <f t="shared" si="301"/>
        <v>4596.5355872310001</v>
      </c>
      <c r="Z884" s="478">
        <f t="shared" si="302"/>
        <v>114.724423152</v>
      </c>
      <c r="AA884" s="465">
        <f t="shared" si="303"/>
        <v>9441.4519389289999</v>
      </c>
      <c r="AB884" s="429">
        <f t="shared" si="304"/>
        <v>0.45999765841310597</v>
      </c>
      <c r="AC884" s="454">
        <f t="shared" si="305"/>
        <v>95.987444448955969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389.471491206</v>
      </c>
      <c r="V885" s="475">
        <f t="shared" si="298"/>
        <v>313.79848203</v>
      </c>
      <c r="W885" s="460">
        <f t="shared" si="299"/>
        <v>528.61688574000004</v>
      </c>
      <c r="X885" s="476">
        <f t="shared" si="300"/>
        <v>3568.1744170930001</v>
      </c>
      <c r="Y885" s="476">
        <f t="shared" si="301"/>
        <v>6201.9800071109994</v>
      </c>
      <c r="Z885" s="478">
        <f t="shared" si="302"/>
        <v>118.09100720400001</v>
      </c>
      <c r="AA885" s="465">
        <f t="shared" si="303"/>
        <v>11120.132290383999</v>
      </c>
      <c r="AB885" s="429">
        <f t="shared" si="304"/>
        <v>0.54178476445232637</v>
      </c>
      <c r="AC885" s="454">
        <f t="shared" si="305"/>
        <v>106.94591073447086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339.71518312199998</v>
      </c>
      <c r="V886" s="475">
        <f t="shared" si="298"/>
        <v>285.302251399</v>
      </c>
      <c r="W886" s="460">
        <f t="shared" si="299"/>
        <v>484.49446405200001</v>
      </c>
      <c r="X886" s="476">
        <f t="shared" si="300"/>
        <v>3022.146652811</v>
      </c>
      <c r="Y886" s="476">
        <f t="shared" si="301"/>
        <v>5304.8907713340004</v>
      </c>
      <c r="Z886" s="478">
        <f t="shared" si="302"/>
        <v>107.108376249</v>
      </c>
      <c r="AA886" s="465">
        <f t="shared" si="303"/>
        <v>9543.6576989670011</v>
      </c>
      <c r="AB886" s="429">
        <f t="shared" si="304"/>
        <v>0.46497723259278934</v>
      </c>
      <c r="AC886" s="454">
        <f t="shared" si="305"/>
        <v>105.79920321467662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263.27683998000003</v>
      </c>
      <c r="V887" s="475">
        <f t="shared" si="298"/>
        <v>193.14003946600002</v>
      </c>
      <c r="W887" s="460">
        <f t="shared" si="299"/>
        <v>375.48400490400002</v>
      </c>
      <c r="X887" s="476">
        <f t="shared" si="300"/>
        <v>2852.4769905059998</v>
      </c>
      <c r="Y887" s="476">
        <f t="shared" si="301"/>
        <v>5424.0088179059994</v>
      </c>
      <c r="Z887" s="478">
        <f t="shared" si="302"/>
        <v>105.535343496</v>
      </c>
      <c r="AA887" s="465">
        <f t="shared" si="303"/>
        <v>9213.9220362579999</v>
      </c>
      <c r="AB887" s="429">
        <f t="shared" si="304"/>
        <v>0.44891215767395859</v>
      </c>
      <c r="AC887" s="454">
        <f t="shared" si="305"/>
        <v>111.6610164279214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614.38203313200006</v>
      </c>
      <c r="V888" s="475">
        <f t="shared" si="298"/>
        <v>456.58052246400001</v>
      </c>
      <c r="W888" s="460">
        <f t="shared" si="299"/>
        <v>715.99288301399997</v>
      </c>
      <c r="X888" s="476">
        <f t="shared" si="300"/>
        <v>4035.7134562030001</v>
      </c>
      <c r="Y888" s="476">
        <f t="shared" si="301"/>
        <v>6406.2622450890003</v>
      </c>
      <c r="Z888" s="478">
        <f t="shared" si="302"/>
        <v>142.21464636300001</v>
      </c>
      <c r="AA888" s="465">
        <f t="shared" si="303"/>
        <v>12371.145786265</v>
      </c>
      <c r="AB888" s="429">
        <f t="shared" si="304"/>
        <v>0.60273548288745438</v>
      </c>
      <c r="AC888" s="454">
        <f t="shared" si="305"/>
        <v>100.65206108706018</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360.37452357900003</v>
      </c>
      <c r="V889" s="475">
        <f t="shared" si="298"/>
        <v>263.16802021400002</v>
      </c>
      <c r="W889" s="460">
        <f t="shared" si="299"/>
        <v>448.41127182600002</v>
      </c>
      <c r="X889" s="476">
        <f t="shared" si="300"/>
        <v>3043.5247020749998</v>
      </c>
      <c r="Y889" s="476">
        <f t="shared" si="301"/>
        <v>5231.7139653449995</v>
      </c>
      <c r="Z889" s="478">
        <f t="shared" si="302"/>
        <v>100.668017616</v>
      </c>
      <c r="AA889" s="465">
        <f t="shared" si="303"/>
        <v>9447.8605006550006</v>
      </c>
      <c r="AB889" s="429">
        <f t="shared" si="304"/>
        <v>0.46030989040950065</v>
      </c>
      <c r="AC889" s="454">
        <f t="shared" si="305"/>
        <v>106.63034853312115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161.76158875800002</v>
      </c>
      <c r="V891" s="475">
        <f t="shared" si="298"/>
        <v>113.139134669</v>
      </c>
      <c r="W891" s="460">
        <f t="shared" si="299"/>
        <v>128.78980584600001</v>
      </c>
      <c r="X891" s="476">
        <f t="shared" si="300"/>
        <v>575.43721363700001</v>
      </c>
      <c r="Y891" s="476">
        <f t="shared" si="301"/>
        <v>694.57575675600003</v>
      </c>
      <c r="Z891" s="478">
        <f t="shared" si="302"/>
        <v>25.147543149000001</v>
      </c>
      <c r="AA891" s="465">
        <f t="shared" si="303"/>
        <v>1698.851042815</v>
      </c>
      <c r="AB891" s="429">
        <f t="shared" si="304"/>
        <v>8.2769843742509133E-2</v>
      </c>
      <c r="AC891" s="454">
        <f t="shared" si="305"/>
        <v>86.563880580827487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373.32024036299998</v>
      </c>
      <c r="V893" s="475">
        <f t="shared" si="298"/>
        <v>213.695016799</v>
      </c>
      <c r="W893" s="460">
        <f t="shared" si="299"/>
        <v>287.490992844</v>
      </c>
      <c r="X893" s="476">
        <f t="shared" si="300"/>
        <v>1430.4555867029999</v>
      </c>
      <c r="Y893" s="476">
        <f t="shared" si="301"/>
        <v>1600.6370593500001</v>
      </c>
      <c r="Z893" s="478">
        <f t="shared" si="302"/>
        <v>20.675688504</v>
      </c>
      <c r="AA893" s="465">
        <f t="shared" si="303"/>
        <v>3926.2745845629997</v>
      </c>
      <c r="AB893" s="429">
        <f t="shared" si="304"/>
        <v>0.19129230619064555</v>
      </c>
      <c r="AC893" s="454">
        <f t="shared" si="305"/>
        <v>89.283279076284984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194.41960460999999</v>
      </c>
      <c r="V894" s="475">
        <f t="shared" si="298"/>
        <v>177.21141872499999</v>
      </c>
      <c r="W894" s="460">
        <f t="shared" si="299"/>
        <v>294.34713785399998</v>
      </c>
      <c r="X894" s="476">
        <f t="shared" si="300"/>
        <v>1525.016575225</v>
      </c>
      <c r="Y894" s="476">
        <f t="shared" si="301"/>
        <v>2407.6598437709999</v>
      </c>
      <c r="Z894" s="478">
        <f t="shared" si="302"/>
        <v>53.776064325</v>
      </c>
      <c r="AA894" s="465">
        <f t="shared" si="303"/>
        <v>4652.4306445100001</v>
      </c>
      <c r="AB894" s="429">
        <f t="shared" si="304"/>
        <v>0.22667140777149819</v>
      </c>
      <c r="AC894" s="454">
        <f t="shared" si="305"/>
        <v>100.20754412011496</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517.69145912399995</v>
      </c>
      <c r="V895" s="475">
        <f t="shared" si="298"/>
        <v>387.80806638199999</v>
      </c>
      <c r="W895" s="460">
        <f t="shared" si="299"/>
        <v>617.35126075799997</v>
      </c>
      <c r="X895" s="476">
        <f t="shared" si="300"/>
        <v>3816.0462681769995</v>
      </c>
      <c r="Y895" s="476">
        <f t="shared" si="301"/>
        <v>6308.1771294150003</v>
      </c>
      <c r="Z895" s="478">
        <f t="shared" si="302"/>
        <v>146.197183698</v>
      </c>
      <c r="AA895" s="465">
        <f t="shared" si="303"/>
        <v>11793.271367553998</v>
      </c>
      <c r="AB895" s="429">
        <f t="shared" si="304"/>
        <v>0.57458082180531045</v>
      </c>
      <c r="AC895" s="454">
        <f t="shared" si="305"/>
        <v>103.40927596893434</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246.28014494999999</v>
      </c>
      <c r="V897" s="475">
        <f t="shared" si="298"/>
        <v>209.37295576999998</v>
      </c>
      <c r="W897" s="460">
        <f t="shared" si="299"/>
        <v>345.11276300999998</v>
      </c>
      <c r="X897" s="476">
        <f t="shared" si="300"/>
        <v>2422.0810269369999</v>
      </c>
      <c r="Y897" s="476">
        <f t="shared" si="301"/>
        <v>4448.9954484360005</v>
      </c>
      <c r="Z897" s="478">
        <f t="shared" si="302"/>
        <v>79.265137983000002</v>
      </c>
      <c r="AA897" s="465">
        <f t="shared" si="303"/>
        <v>7751.1074770860014</v>
      </c>
      <c r="AB897" s="429">
        <f t="shared" si="304"/>
        <v>0.37764226441344706</v>
      </c>
      <c r="AC897" s="454">
        <f t="shared" si="305"/>
        <v>108.60505340817394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188.02779521400001</v>
      </c>
      <c r="V898" s="475">
        <f t="shared" si="298"/>
        <v>137.11457335399999</v>
      </c>
      <c r="W898" s="460">
        <f t="shared" si="299"/>
        <v>168.461977002</v>
      </c>
      <c r="X898" s="476">
        <f t="shared" si="300"/>
        <v>1238.1917101840002</v>
      </c>
      <c r="Y898" s="476">
        <f t="shared" si="301"/>
        <v>2000.4510197069999</v>
      </c>
      <c r="Z898" s="478">
        <f t="shared" si="302"/>
        <v>41.608391658000002</v>
      </c>
      <c r="AA898" s="465">
        <f t="shared" si="303"/>
        <v>3773.855467119</v>
      </c>
      <c r="AB898" s="429">
        <f t="shared" si="304"/>
        <v>0.18386628341627284</v>
      </c>
      <c r="AC898" s="454">
        <f t="shared" si="305"/>
        <v>103.30077129568258</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171.75317695200002</v>
      </c>
      <c r="V899" s="475">
        <f t="shared" si="298"/>
        <v>122.60250776399999</v>
      </c>
      <c r="W899" s="460">
        <f t="shared" si="299"/>
        <v>224.71119521399999</v>
      </c>
      <c r="X899" s="476">
        <f t="shared" si="300"/>
        <v>1075.142205995</v>
      </c>
      <c r="Y899" s="476">
        <f t="shared" si="301"/>
        <v>1502.2098217979999</v>
      </c>
      <c r="Z899" s="478">
        <f t="shared" si="302"/>
        <v>37.912320014999999</v>
      </c>
      <c r="AA899" s="465">
        <f t="shared" si="303"/>
        <v>3134.3312277380005</v>
      </c>
      <c r="AB899" s="429">
        <f t="shared" si="304"/>
        <v>0.15270797699088917</v>
      </c>
      <c r="AC899" s="454">
        <f t="shared" si="305"/>
        <v>96.685096040242996</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126.07237301399999</v>
      </c>
      <c r="V900" s="475">
        <f t="shared" si="298"/>
        <v>93.039319449999994</v>
      </c>
      <c r="W900" s="460">
        <f t="shared" si="299"/>
        <v>172.19934386400001</v>
      </c>
      <c r="X900" s="476">
        <f t="shared" si="300"/>
        <v>766.07514583600005</v>
      </c>
      <c r="Y900" s="476">
        <f t="shared" si="301"/>
        <v>1067.8196365199999</v>
      </c>
      <c r="Z900" s="478">
        <f t="shared" si="302"/>
        <v>19.712142963000002</v>
      </c>
      <c r="AA900" s="465">
        <f t="shared" si="303"/>
        <v>2244.9179616470001</v>
      </c>
      <c r="AB900" s="429">
        <f t="shared" si="304"/>
        <v>0.10937480933724726</v>
      </c>
      <c r="AC900" s="454">
        <f t="shared" si="305"/>
        <v>95.40337786853307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329.25131605799999</v>
      </c>
      <c r="V901" s="475">
        <f t="shared" si="298"/>
        <v>226.57656213500002</v>
      </c>
      <c r="W901" s="460">
        <f t="shared" si="299"/>
        <v>276.816749856</v>
      </c>
      <c r="X901" s="476">
        <f t="shared" si="300"/>
        <v>1212.4271397809998</v>
      </c>
      <c r="Y901" s="476">
        <f t="shared" si="301"/>
        <v>1544.835695382</v>
      </c>
      <c r="Z901" s="478">
        <f t="shared" si="302"/>
        <v>53.284682508000003</v>
      </c>
      <c r="AA901" s="465">
        <f t="shared" si="303"/>
        <v>3643.1921457200001</v>
      </c>
      <c r="AB901" s="429">
        <f t="shared" si="304"/>
        <v>0.17750022634445797</v>
      </c>
      <c r="AC901" s="454">
        <f t="shared" si="305"/>
        <v>87.883563035266036</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304.098097086</v>
      </c>
      <c r="V903" s="475">
        <f t="shared" si="298"/>
        <v>248.24505412299999</v>
      </c>
      <c r="W903" s="460">
        <f t="shared" si="299"/>
        <v>380.13850107600001</v>
      </c>
      <c r="X903" s="476">
        <f t="shared" si="300"/>
        <v>2179.5630303590001</v>
      </c>
      <c r="Y903" s="476">
        <f t="shared" si="301"/>
        <v>3344.1564845429998</v>
      </c>
      <c r="Z903" s="478">
        <f t="shared" si="302"/>
        <v>89.739276431999997</v>
      </c>
      <c r="AA903" s="465">
        <f t="shared" si="303"/>
        <v>6545.9404436190007</v>
      </c>
      <c r="AB903" s="429">
        <f t="shared" si="304"/>
        <v>0.31892523476828261</v>
      </c>
      <c r="AC903" s="454">
        <f t="shared" si="305"/>
        <v>100.42711978544297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399.91884023699998</v>
      </c>
      <c r="V904" s="475">
        <f t="shared" si="298"/>
        <v>307.71790578100001</v>
      </c>
      <c r="W904" s="460">
        <f t="shared" si="299"/>
        <v>478.88840719199999</v>
      </c>
      <c r="X904" s="476">
        <f t="shared" si="300"/>
        <v>2782.0861764410001</v>
      </c>
      <c r="Y904" s="476">
        <f t="shared" si="301"/>
        <v>4714.7991497459998</v>
      </c>
      <c r="Z904" s="478">
        <f t="shared" si="302"/>
        <v>93.875883201000008</v>
      </c>
      <c r="AA904" s="465">
        <f t="shared" si="303"/>
        <v>8777.2863625980008</v>
      </c>
      <c r="AB904" s="429">
        <f t="shared" si="304"/>
        <v>0.42763879963936668</v>
      </c>
      <c r="AC904" s="454">
        <f t="shared" si="305"/>
        <v>102.4908176022375</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209.90832200100002</v>
      </c>
      <c r="V905" s="475">
        <f t="shared" ref="V905:V968" si="319">IFERROR(V$5*I905,"")</f>
        <v>139.67393066</v>
      </c>
      <c r="W905" s="460">
        <f t="shared" ref="W905:W968" si="320">IFERROR(W$5*K905,"")</f>
        <v>213.53479283999999</v>
      </c>
      <c r="X905" s="476">
        <f t="shared" ref="X905:X968" si="321">IFERROR(X$5*M905,"")</f>
        <v>1201.98269906</v>
      </c>
      <c r="Y905" s="476">
        <f t="shared" ref="Y905:Y968" si="322">IFERROR(Y$5*O905,"")</f>
        <v>1813.521961314</v>
      </c>
      <c r="Z905" s="478">
        <f t="shared" ref="Z905:Z968" si="323">IFERROR(Z$5*Q905,"")</f>
        <v>40.173774963</v>
      </c>
      <c r="AA905" s="465">
        <f t="shared" ref="AA905:AA968" si="324">IFERROR(SUM(U905:Z905),"")</f>
        <v>3618.795480838</v>
      </c>
      <c r="AB905" s="429">
        <f t="shared" ref="AB905:AB968" si="325">IF(OR(AA905="", AA905=0), "", AA905/$AA$5)</f>
        <v>0.17631159468151036</v>
      </c>
      <c r="AC905" s="454">
        <f t="shared" ref="AC905:AC968" si="326">IF(OR(AB905="", AB905=0), "", IF(AN905&gt;0, AB905/AN905*100, ""))</f>
        <v>98.994609864362076</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89.03141711100001</v>
      </c>
      <c r="V906" s="475">
        <f t="shared" si="319"/>
        <v>48.369066162999999</v>
      </c>
      <c r="W906" s="460">
        <f t="shared" si="320"/>
        <v>72.76405548000001</v>
      </c>
      <c r="X906" s="476">
        <f t="shared" si="321"/>
        <v>378.29037603500001</v>
      </c>
      <c r="Y906" s="476">
        <f t="shared" si="322"/>
        <v>433.33351916400005</v>
      </c>
      <c r="Z906" s="478">
        <f t="shared" si="323"/>
        <v>13.339505895</v>
      </c>
      <c r="AA906" s="465">
        <f t="shared" si="324"/>
        <v>1035.1279398480001</v>
      </c>
      <c r="AB906" s="429">
        <f t="shared" si="325"/>
        <v>5.0432542745334964E-2</v>
      </c>
      <c r="AC906" s="454">
        <f t="shared" si="326"/>
        <v>91.671851635515097</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69.741997037999994</v>
      </c>
      <c r="V907" s="475">
        <f t="shared" si="319"/>
        <v>39.529164586999997</v>
      </c>
      <c r="W907" s="460">
        <f t="shared" si="320"/>
        <v>44.534724216000001</v>
      </c>
      <c r="X907" s="476">
        <f t="shared" si="321"/>
        <v>178.993705605</v>
      </c>
      <c r="Y907" s="476">
        <f t="shared" si="322"/>
        <v>216.44478752400002</v>
      </c>
      <c r="Z907" s="478">
        <f t="shared" si="323"/>
        <v>8.0856458129999993</v>
      </c>
      <c r="AA907" s="465">
        <f t="shared" si="324"/>
        <v>557.33002478300011</v>
      </c>
      <c r="AB907" s="429">
        <f t="shared" si="325"/>
        <v>2.7153716189183927E-2</v>
      </c>
      <c r="AC907" s="454">
        <f t="shared" si="326"/>
        <v>83.146743750372792</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600.31300442400004</v>
      </c>
      <c r="V909" s="475">
        <f t="shared" si="319"/>
        <v>452.34365135300004</v>
      </c>
      <c r="W909" s="460">
        <f t="shared" si="320"/>
        <v>696.89381542800004</v>
      </c>
      <c r="X909" s="476">
        <f t="shared" si="321"/>
        <v>3885.8290333720001</v>
      </c>
      <c r="Y909" s="476">
        <f t="shared" si="322"/>
        <v>6082.8458949719998</v>
      </c>
      <c r="Z909" s="478">
        <f t="shared" si="323"/>
        <v>137.02447268399999</v>
      </c>
      <c r="AA909" s="465">
        <f t="shared" si="324"/>
        <v>11855.249872232998</v>
      </c>
      <c r="AB909" s="429">
        <f t="shared" si="325"/>
        <v>0.57760048098577332</v>
      </c>
      <c r="AC909" s="454">
        <f t="shared" si="326"/>
        <v>100.0268198250016</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298.92699314100003</v>
      </c>
      <c r="V910" s="475">
        <f t="shared" si="319"/>
        <v>211.21462640299998</v>
      </c>
      <c r="W910" s="460">
        <f t="shared" si="320"/>
        <v>324.27022140000003</v>
      </c>
      <c r="X910" s="476">
        <f t="shared" si="321"/>
        <v>1875.8994592910001</v>
      </c>
      <c r="Y910" s="476">
        <f t="shared" si="322"/>
        <v>3022.4612227319999</v>
      </c>
      <c r="Z910" s="478">
        <f t="shared" si="323"/>
        <v>66.149110527000005</v>
      </c>
      <c r="AA910" s="465">
        <f t="shared" si="324"/>
        <v>5798.9216334939993</v>
      </c>
      <c r="AB910" s="429">
        <f t="shared" si="325"/>
        <v>0.28252967763673564</v>
      </c>
      <c r="AC910" s="454">
        <f t="shared" si="326"/>
        <v>100.99248640039353</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106.78436987400001</v>
      </c>
      <c r="V911" s="475">
        <f t="shared" si="319"/>
        <v>71.816568372999996</v>
      </c>
      <c r="W911" s="460">
        <f t="shared" si="320"/>
        <v>109.793831802</v>
      </c>
      <c r="X911" s="476">
        <f t="shared" si="321"/>
        <v>618.02708839299999</v>
      </c>
      <c r="Y911" s="476">
        <f t="shared" si="322"/>
        <v>967.45469379299993</v>
      </c>
      <c r="Z911" s="478">
        <f t="shared" si="323"/>
        <v>21.793248021</v>
      </c>
      <c r="AA911" s="465">
        <f t="shared" si="324"/>
        <v>1895.6698002559999</v>
      </c>
      <c r="AB911" s="429">
        <f t="shared" si="325"/>
        <v>9.2359064567892807E-2</v>
      </c>
      <c r="AC911" s="454">
        <f t="shared" si="326"/>
        <v>99.66006336978235</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32.804209493999998</v>
      </c>
      <c r="V912" s="475">
        <f t="shared" si="319"/>
        <v>23.067745645999999</v>
      </c>
      <c r="W912" s="460">
        <f t="shared" si="320"/>
        <v>35.266182203999996</v>
      </c>
      <c r="X912" s="476">
        <f t="shared" si="321"/>
        <v>198.512571686</v>
      </c>
      <c r="Y912" s="476">
        <f t="shared" si="322"/>
        <v>303.04329633899999</v>
      </c>
      <c r="Z912" s="478">
        <f t="shared" si="323"/>
        <v>7.9711845300000004</v>
      </c>
      <c r="AA912" s="465">
        <f t="shared" si="324"/>
        <v>600.66518989899998</v>
      </c>
      <c r="AB912" s="429">
        <f t="shared" si="325"/>
        <v>2.9265051883020705E-2</v>
      </c>
      <c r="AC912" s="454">
        <f t="shared" si="326"/>
        <v>99.365645787780053</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28.749672314999998</v>
      </c>
      <c r="V913" s="475">
        <f t="shared" si="319"/>
        <v>19.083781860000002</v>
      </c>
      <c r="W913" s="460">
        <f t="shared" si="320"/>
        <v>27.685347252</v>
      </c>
      <c r="X913" s="476">
        <f t="shared" si="321"/>
        <v>134.730086777</v>
      </c>
      <c r="Y913" s="476">
        <f t="shared" si="322"/>
        <v>185.050765305</v>
      </c>
      <c r="Z913" s="478">
        <f t="shared" si="323"/>
        <v>4.0418285730000001</v>
      </c>
      <c r="AA913" s="465">
        <f t="shared" si="324"/>
        <v>399.34148208199997</v>
      </c>
      <c r="AB913" s="429">
        <f t="shared" si="325"/>
        <v>1.9456345046626064E-2</v>
      </c>
      <c r="AC913" s="454">
        <f t="shared" si="326"/>
        <v>93.645187180419541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71.200500903000005</v>
      </c>
      <c r="V915" s="475">
        <f t="shared" si="319"/>
        <v>34.559171900000003</v>
      </c>
      <c r="W915" s="460">
        <f t="shared" si="320"/>
        <v>52.006099217999996</v>
      </c>
      <c r="X915" s="476">
        <f t="shared" si="321"/>
        <v>292.60279448400001</v>
      </c>
      <c r="Y915" s="476">
        <f t="shared" si="322"/>
        <v>333.06841020600001</v>
      </c>
      <c r="Z915" s="478">
        <f t="shared" si="323"/>
        <v>10.215121149</v>
      </c>
      <c r="AA915" s="465">
        <f t="shared" si="324"/>
        <v>793.65209785999991</v>
      </c>
      <c r="AB915" s="429">
        <f t="shared" si="325"/>
        <v>3.8667580894518876E-2</v>
      </c>
      <c r="AC915" s="454">
        <f t="shared" si="326"/>
        <v>92.667058603988579</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9.0074259449999996</v>
      </c>
      <c r="V916" s="475">
        <f t="shared" si="319"/>
        <v>4.1092744550000004</v>
      </c>
      <c r="W916" s="460">
        <f t="shared" si="320"/>
        <v>6.3465589439999999</v>
      </c>
      <c r="X916" s="476">
        <f t="shared" si="321"/>
        <v>35.362911154999999</v>
      </c>
      <c r="Y916" s="476">
        <f t="shared" si="322"/>
        <v>40.086577629000004</v>
      </c>
      <c r="Z916" s="478">
        <f t="shared" si="323"/>
        <v>1.2469885350000001</v>
      </c>
      <c r="AA916" s="465">
        <f t="shared" si="324"/>
        <v>96.159736663000004</v>
      </c>
      <c r="AB916" s="429">
        <f t="shared" si="325"/>
        <v>4.6850054403410474E-3</v>
      </c>
      <c r="AC916" s="454">
        <f t="shared" si="326"/>
        <v>92.395829903412292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3.8604816179999997</v>
      </c>
      <c r="V917" s="475">
        <f t="shared" si="319"/>
        <v>0.84209216299999989</v>
      </c>
      <c r="W917" s="460">
        <f t="shared" si="320"/>
        <v>1.287398262</v>
      </c>
      <c r="X917" s="476">
        <f t="shared" si="321"/>
        <v>7.2467367829999993</v>
      </c>
      <c r="Y917" s="476">
        <f t="shared" si="322"/>
        <v>2.7363437639999999</v>
      </c>
      <c r="Z917" s="478">
        <f t="shared" si="323"/>
        <v>0.25553885099999996</v>
      </c>
      <c r="AA917" s="465">
        <f t="shared" si="324"/>
        <v>16.228591440999999</v>
      </c>
      <c r="AB917" s="429">
        <f t="shared" si="325"/>
        <v>7.9067436984165643E-4</v>
      </c>
      <c r="AC917" s="454">
        <f t="shared" si="326"/>
        <v>76.326371598609143</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23.028597018000003</v>
      </c>
      <c r="V918" s="475">
        <f t="shared" si="319"/>
        <v>11.302108729999999</v>
      </c>
      <c r="W918" s="460">
        <f t="shared" si="320"/>
        <v>16.825369206000001</v>
      </c>
      <c r="X918" s="476">
        <f t="shared" si="321"/>
        <v>61.562484840999993</v>
      </c>
      <c r="Y918" s="476">
        <f t="shared" si="322"/>
        <v>61.870297607999994</v>
      </c>
      <c r="Z918" s="478">
        <f t="shared" si="323"/>
        <v>1.9320811169999998</v>
      </c>
      <c r="AA918" s="465">
        <f t="shared" si="324"/>
        <v>176.52093851999999</v>
      </c>
      <c r="AB918" s="429">
        <f t="shared" si="325"/>
        <v>8.6002893310596819E-3</v>
      </c>
      <c r="AC918" s="454">
        <f t="shared" si="326"/>
        <v>81.699574201703413</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71.771200389000001</v>
      </c>
      <c r="V919" s="475">
        <f t="shared" si="319"/>
        <v>39.487577117999997</v>
      </c>
      <c r="W919" s="460">
        <f t="shared" si="320"/>
        <v>67.397667851999998</v>
      </c>
      <c r="X919" s="476">
        <f t="shared" si="321"/>
        <v>384.29526020600002</v>
      </c>
      <c r="Y919" s="476">
        <f t="shared" si="322"/>
        <v>630.59644053</v>
      </c>
      <c r="Z919" s="478">
        <f t="shared" si="323"/>
        <v>15.997837488000002</v>
      </c>
      <c r="AA919" s="465">
        <f t="shared" si="324"/>
        <v>1209.545983583</v>
      </c>
      <c r="AB919" s="429">
        <f t="shared" si="325"/>
        <v>5.8930376788453101E-2</v>
      </c>
      <c r="AC919" s="454">
        <f t="shared" si="326"/>
        <v>101.09616113054017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11.569731327</v>
      </c>
      <c r="V920" s="475">
        <f t="shared" si="319"/>
        <v>15.271991866999999</v>
      </c>
      <c r="W920" s="460">
        <f t="shared" si="320"/>
        <v>37.594602797999997</v>
      </c>
      <c r="X920" s="476">
        <f t="shared" si="321"/>
        <v>252.01395633699997</v>
      </c>
      <c r="Y920" s="476">
        <f t="shared" si="322"/>
        <v>553.75787413800003</v>
      </c>
      <c r="Z920" s="478">
        <f t="shared" si="323"/>
        <v>8.6739411959999995</v>
      </c>
      <c r="AA920" s="465">
        <f t="shared" si="324"/>
        <v>878.88209766299997</v>
      </c>
      <c r="AB920" s="429">
        <f t="shared" si="325"/>
        <v>4.2820077839853837E-2</v>
      </c>
      <c r="AC920" s="454">
        <f t="shared" si="326"/>
        <v>115.32779736049481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25.924394664000001</v>
      </c>
      <c r="V921" s="475">
        <f t="shared" si="319"/>
        <v>18.904717304000002</v>
      </c>
      <c r="W921" s="460">
        <f t="shared" si="320"/>
        <v>29.734111554000002</v>
      </c>
      <c r="X921" s="476">
        <f t="shared" si="321"/>
        <v>162.68707426400002</v>
      </c>
      <c r="Y921" s="476">
        <f t="shared" si="322"/>
        <v>254.669053464</v>
      </c>
      <c r="Z921" s="478">
        <f t="shared" si="323"/>
        <v>3.638759592</v>
      </c>
      <c r="AA921" s="465">
        <f t="shared" si="324"/>
        <v>495.55811084200002</v>
      </c>
      <c r="AB921" s="429">
        <f t="shared" si="325"/>
        <v>2.4144122330913519E-2</v>
      </c>
      <c r="AC921" s="454">
        <f t="shared" si="326"/>
        <v>99.880103600988221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6.7825894500000006</v>
      </c>
      <c r="V922" s="475">
        <f t="shared" si="319"/>
        <v>5.2108741739999997</v>
      </c>
      <c r="W922" s="460">
        <f t="shared" si="320"/>
        <v>5.1377700599999994</v>
      </c>
      <c r="X922" s="476">
        <f t="shared" si="321"/>
        <v>33.685087435999996</v>
      </c>
      <c r="Y922" s="476">
        <f t="shared" si="322"/>
        <v>46.983135212999997</v>
      </c>
      <c r="Z922" s="478">
        <f t="shared" si="323"/>
        <v>1.1878240920000001</v>
      </c>
      <c r="AA922" s="465">
        <f t="shared" si="324"/>
        <v>98.987280424999994</v>
      </c>
      <c r="AB922" s="429">
        <f t="shared" si="325"/>
        <v>4.8227664031668697E-3</v>
      </c>
      <c r="AC922" s="454">
        <f t="shared" si="326"/>
        <v>95.631947200001207</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79.964119053000005</v>
      </c>
      <c r="V923" s="475">
        <f t="shared" si="319"/>
        <v>67.529492239000007</v>
      </c>
      <c r="W923" s="460">
        <f t="shared" si="320"/>
        <v>94.354559285999997</v>
      </c>
      <c r="X923" s="476">
        <f t="shared" si="321"/>
        <v>596.16330573800008</v>
      </c>
      <c r="Y923" s="476">
        <f t="shared" si="322"/>
        <v>1021.534169859</v>
      </c>
      <c r="Z923" s="478">
        <f t="shared" si="323"/>
        <v>20.795785410000001</v>
      </c>
      <c r="AA923" s="465">
        <f t="shared" si="324"/>
        <v>1880.341431585</v>
      </c>
      <c r="AB923" s="429">
        <f t="shared" si="325"/>
        <v>9.1612250016321561E-2</v>
      </c>
      <c r="AC923" s="454">
        <f t="shared" si="326"/>
        <v>103.45666239186124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193.900064652</v>
      </c>
      <c r="V924" s="475">
        <f t="shared" si="319"/>
        <v>155.16282809499998</v>
      </c>
      <c r="W924" s="460">
        <f t="shared" si="320"/>
        <v>242.23434995999997</v>
      </c>
      <c r="X924" s="476">
        <f t="shared" si="321"/>
        <v>1344.978587524</v>
      </c>
      <c r="Y924" s="476">
        <f t="shared" si="322"/>
        <v>2298.402046836</v>
      </c>
      <c r="Z924" s="478">
        <f t="shared" si="323"/>
        <v>48.081692579999995</v>
      </c>
      <c r="AA924" s="465">
        <f t="shared" si="324"/>
        <v>4282.7595696469998</v>
      </c>
      <c r="AB924" s="429">
        <f t="shared" si="325"/>
        <v>0.20866063676721072</v>
      </c>
      <c r="AC924" s="454">
        <f t="shared" si="326"/>
        <v>101.8728922955608</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13.708798928999999</v>
      </c>
      <c r="V925" s="475">
        <f t="shared" si="319"/>
        <v>15.152762845000002</v>
      </c>
      <c r="W925" s="460">
        <f t="shared" si="320"/>
        <v>12.960496278000001</v>
      </c>
      <c r="X925" s="476">
        <f t="shared" si="321"/>
        <v>89.477781965000005</v>
      </c>
      <c r="Y925" s="476">
        <f t="shared" si="322"/>
        <v>119.30871865499999</v>
      </c>
      <c r="Z925" s="478">
        <f t="shared" si="323"/>
        <v>2.0676192840000001</v>
      </c>
      <c r="AA925" s="465">
        <f t="shared" si="324"/>
        <v>252.676177956</v>
      </c>
      <c r="AB925" s="429">
        <f t="shared" si="325"/>
        <v>1.2310654224409258E-2</v>
      </c>
      <c r="AC925" s="454">
        <f t="shared" si="326"/>
        <v>95.495783006556692</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418.19607641700003</v>
      </c>
      <c r="V927" s="475">
        <f t="shared" si="319"/>
        <v>327.05021980399999</v>
      </c>
      <c r="W927" s="460">
        <f t="shared" si="320"/>
        <v>562.35219158999996</v>
      </c>
      <c r="X927" s="476">
        <f t="shared" si="321"/>
        <v>3957.8630378430003</v>
      </c>
      <c r="Y927" s="476">
        <f t="shared" si="322"/>
        <v>6625.0542361499993</v>
      </c>
      <c r="Z927" s="478">
        <f t="shared" si="323"/>
        <v>137.61512408399997</v>
      </c>
      <c r="AA927" s="465">
        <f t="shared" si="324"/>
        <v>12028.130885888</v>
      </c>
      <c r="AB927" s="429">
        <f t="shared" si="325"/>
        <v>0.58602342927590745</v>
      </c>
      <c r="AC927" s="454">
        <f t="shared" si="326"/>
        <v>107.16060145101638</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396.64224318600003</v>
      </c>
      <c r="V928" s="475">
        <f t="shared" si="319"/>
        <v>286.64882035900001</v>
      </c>
      <c r="W928" s="460">
        <f t="shared" si="320"/>
        <v>455.48974799400003</v>
      </c>
      <c r="X928" s="476">
        <f t="shared" si="321"/>
        <v>2897.3791110550001</v>
      </c>
      <c r="Y928" s="476">
        <f t="shared" si="322"/>
        <v>4640.1214073760002</v>
      </c>
      <c r="Z928" s="478">
        <f t="shared" si="323"/>
        <v>97.371549066</v>
      </c>
      <c r="AA928" s="465">
        <f t="shared" si="324"/>
        <v>8773.6528790359989</v>
      </c>
      <c r="AB928" s="429">
        <f t="shared" si="325"/>
        <v>0.42746177242562722</v>
      </c>
      <c r="AC928" s="454">
        <f t="shared" si="326"/>
        <v>103.32340060392158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126.628029234</v>
      </c>
      <c r="V929" s="475">
        <f t="shared" si="319"/>
        <v>88.677135327000002</v>
      </c>
      <c r="W929" s="460">
        <f t="shared" si="320"/>
        <v>128.46256865399999</v>
      </c>
      <c r="X929" s="476">
        <f t="shared" si="321"/>
        <v>723.11300161099996</v>
      </c>
      <c r="Y929" s="476">
        <f t="shared" si="322"/>
        <v>1059.2410761450001</v>
      </c>
      <c r="Z929" s="478">
        <f t="shared" si="323"/>
        <v>25.498851566999999</v>
      </c>
      <c r="AA929" s="465">
        <f t="shared" si="324"/>
        <v>2151.620662538</v>
      </c>
      <c r="AB929" s="429">
        <f t="shared" si="325"/>
        <v>0.10482926492267966</v>
      </c>
      <c r="AC929" s="454">
        <f t="shared" si="326"/>
        <v>98.022489718790993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392.17718742299996</v>
      </c>
      <c r="V930" s="475">
        <f t="shared" si="319"/>
        <v>278.82593307799999</v>
      </c>
      <c r="W930" s="460">
        <f t="shared" si="320"/>
        <v>426.27165697200002</v>
      </c>
      <c r="X930" s="476">
        <f t="shared" si="321"/>
        <v>2399.473874798</v>
      </c>
      <c r="Y930" s="476">
        <f t="shared" si="322"/>
        <v>3756.1173391980001</v>
      </c>
      <c r="Z930" s="478">
        <f t="shared" si="323"/>
        <v>83.198562518999992</v>
      </c>
      <c r="AA930" s="465">
        <f t="shared" si="324"/>
        <v>7336.0645539879997</v>
      </c>
      <c r="AB930" s="429">
        <f t="shared" si="325"/>
        <v>0.35742092833071865</v>
      </c>
      <c r="AC930" s="454">
        <f t="shared" si="326"/>
        <v>99.901856294422416</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173.600904708</v>
      </c>
      <c r="V931" s="475">
        <f t="shared" si="319"/>
        <v>108.55187337500001</v>
      </c>
      <c r="W931" s="460">
        <f t="shared" si="320"/>
        <v>189.54542482799999</v>
      </c>
      <c r="X931" s="476">
        <f t="shared" si="321"/>
        <v>1089.4226709079999</v>
      </c>
      <c r="Y931" s="476">
        <f t="shared" si="322"/>
        <v>1849.4455054950001</v>
      </c>
      <c r="Z931" s="478">
        <f t="shared" si="323"/>
        <v>38.164756061999995</v>
      </c>
      <c r="AA931" s="465">
        <f t="shared" si="324"/>
        <v>3448.7311353760001</v>
      </c>
      <c r="AB931" s="429">
        <f t="shared" si="325"/>
        <v>0.16802587748482339</v>
      </c>
      <c r="AC931" s="454">
        <f t="shared" si="326"/>
        <v>102.77490319687416</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413.28724859099998</v>
      </c>
      <c r="V932" s="475">
        <f t="shared" si="319"/>
        <v>301.37940350100001</v>
      </c>
      <c r="W932" s="460">
        <f t="shared" si="320"/>
        <v>461.874141216</v>
      </c>
      <c r="X932" s="476">
        <f t="shared" si="321"/>
        <v>2536.6877407299999</v>
      </c>
      <c r="Y932" s="476">
        <f t="shared" si="322"/>
        <v>4104.3426386760002</v>
      </c>
      <c r="Z932" s="478">
        <f t="shared" si="323"/>
        <v>91.455721677</v>
      </c>
      <c r="AA932" s="465">
        <f t="shared" si="324"/>
        <v>7909.0268943910005</v>
      </c>
      <c r="AB932" s="429">
        <f t="shared" si="325"/>
        <v>0.38533626769261881</v>
      </c>
      <c r="AC932" s="454">
        <f t="shared" si="326"/>
        <v>100.08703627662439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86.016985865999999</v>
      </c>
      <c r="V933" s="475">
        <f t="shared" si="319"/>
        <v>62.725738526000001</v>
      </c>
      <c r="W933" s="460">
        <f t="shared" si="320"/>
        <v>102.990030558</v>
      </c>
      <c r="X933" s="476">
        <f t="shared" si="321"/>
        <v>539.79473576600003</v>
      </c>
      <c r="Y933" s="476">
        <f t="shared" si="322"/>
        <v>844.99039056600009</v>
      </c>
      <c r="Z933" s="478">
        <f t="shared" si="323"/>
        <v>16.093800684000001</v>
      </c>
      <c r="AA933" s="465">
        <f t="shared" si="324"/>
        <v>1652.6116819660001</v>
      </c>
      <c r="AB933" s="429">
        <f t="shared" si="325"/>
        <v>8.0517012519658954E-2</v>
      </c>
      <c r="AC933" s="454">
        <f t="shared" si="326"/>
        <v>99.414705735028974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49.951714175999996</v>
      </c>
      <c r="V934" s="475">
        <f t="shared" si="319"/>
        <v>47.231212423999999</v>
      </c>
      <c r="W934" s="460">
        <f t="shared" si="320"/>
        <v>69.347557014000003</v>
      </c>
      <c r="X934" s="476">
        <f t="shared" si="321"/>
        <v>422.89251146999999</v>
      </c>
      <c r="Y934" s="476">
        <f t="shared" si="322"/>
        <v>707.02832818800005</v>
      </c>
      <c r="Z934" s="478">
        <f t="shared" si="323"/>
        <v>14.542184435999999</v>
      </c>
      <c r="AA934" s="465">
        <f t="shared" si="324"/>
        <v>1310.9935077080002</v>
      </c>
      <c r="AB934" s="429">
        <f t="shared" si="325"/>
        <v>6.3873008901729603E-2</v>
      </c>
      <c r="AC934" s="454">
        <f t="shared" si="326"/>
        <v>103.28623738956892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377.94552843599996</v>
      </c>
      <c r="V936" s="475">
        <f t="shared" si="319"/>
        <v>359.37499756400001</v>
      </c>
      <c r="W936" s="460">
        <f t="shared" si="320"/>
        <v>581.33039652600007</v>
      </c>
      <c r="X936" s="476">
        <f t="shared" si="321"/>
        <v>3420.4217408790005</v>
      </c>
      <c r="Y936" s="476">
        <f t="shared" si="322"/>
        <v>5271.1418652479997</v>
      </c>
      <c r="Z936" s="478">
        <f t="shared" si="323"/>
        <v>114.010184784</v>
      </c>
      <c r="AA936" s="465">
        <f t="shared" si="324"/>
        <v>10124.224713436999</v>
      </c>
      <c r="AB936" s="429">
        <f t="shared" si="325"/>
        <v>0.49326307982640677</v>
      </c>
      <c r="AC936" s="454">
        <f t="shared" si="326"/>
        <v>102.26072556229472</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39.434522022000003</v>
      </c>
      <c r="V937" s="475">
        <f t="shared" si="319"/>
        <v>22.457543317000003</v>
      </c>
      <c r="W937" s="460">
        <f t="shared" si="320"/>
        <v>25.219024434000001</v>
      </c>
      <c r="X937" s="476">
        <f t="shared" si="321"/>
        <v>127.88765847000001</v>
      </c>
      <c r="Y937" s="476">
        <f t="shared" si="322"/>
        <v>143.32808800800001</v>
      </c>
      <c r="Z937" s="478">
        <f t="shared" si="323"/>
        <v>5.7590516519999992</v>
      </c>
      <c r="AA937" s="465">
        <f t="shared" si="324"/>
        <v>364.08588790300001</v>
      </c>
      <c r="AB937" s="429">
        <f t="shared" si="325"/>
        <v>1.7738654709037759E-2</v>
      </c>
      <c r="AC937" s="454">
        <f t="shared" si="326"/>
        <v>87.012400147366137</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260.65353793499997</v>
      </c>
      <c r="V938" s="475">
        <f t="shared" si="319"/>
        <v>176.04488432299999</v>
      </c>
      <c r="W938" s="460">
        <f t="shared" si="320"/>
        <v>256.18644055200002</v>
      </c>
      <c r="X938" s="476">
        <f t="shared" si="321"/>
        <v>1425.915974626</v>
      </c>
      <c r="Y938" s="476">
        <f t="shared" si="322"/>
        <v>2284.0325597249998</v>
      </c>
      <c r="Z938" s="478">
        <f t="shared" si="323"/>
        <v>28.992438468</v>
      </c>
      <c r="AA938" s="465">
        <f t="shared" si="324"/>
        <v>4431.8258356289989</v>
      </c>
      <c r="AB938" s="429">
        <f t="shared" si="325"/>
        <v>0.21592330502455537</v>
      </c>
      <c r="AC938" s="454">
        <f t="shared" si="326"/>
        <v>99.374403707443577</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65.321942553</v>
      </c>
      <c r="V939" s="475">
        <f t="shared" si="319"/>
        <v>40.869083332000002</v>
      </c>
      <c r="W939" s="460">
        <f t="shared" si="320"/>
        <v>62.481031368000004</v>
      </c>
      <c r="X939" s="476">
        <f t="shared" si="321"/>
        <v>301.66582774900002</v>
      </c>
      <c r="Y939" s="476">
        <f t="shared" si="322"/>
        <v>554.20342796699993</v>
      </c>
      <c r="Z939" s="478">
        <f t="shared" si="323"/>
        <v>13.796676762000001</v>
      </c>
      <c r="AA939" s="465">
        <f t="shared" si="324"/>
        <v>1038.3379897310001</v>
      </c>
      <c r="AB939" s="429">
        <f t="shared" si="325"/>
        <v>5.0588939816370283E-2</v>
      </c>
      <c r="AC939" s="454">
        <f t="shared" si="326"/>
        <v>98.841720486568605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29.468137671000001</v>
      </c>
      <c r="V940" s="475">
        <f t="shared" si="319"/>
        <v>24.532239358000002</v>
      </c>
      <c r="W940" s="460">
        <f t="shared" si="320"/>
        <v>30.107383415999998</v>
      </c>
      <c r="X940" s="476">
        <f t="shared" si="321"/>
        <v>177.92762730600001</v>
      </c>
      <c r="Y940" s="476">
        <f t="shared" si="322"/>
        <v>245.04181241399999</v>
      </c>
      <c r="Z940" s="478">
        <f t="shared" si="323"/>
        <v>9.7002677999999989</v>
      </c>
      <c r="AA940" s="465">
        <f t="shared" si="324"/>
        <v>516.77746796500003</v>
      </c>
      <c r="AB940" s="429">
        <f t="shared" si="325"/>
        <v>2.5177952154202193E-2</v>
      </c>
      <c r="AC940" s="454">
        <f t="shared" si="326"/>
        <v>96.41717654949818</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120.808011744</v>
      </c>
      <c r="V941" s="475">
        <f t="shared" si="319"/>
        <v>46.133091278999999</v>
      </c>
      <c r="W941" s="460">
        <f t="shared" si="320"/>
        <v>70.528695245999998</v>
      </c>
      <c r="X941" s="476">
        <f t="shared" si="321"/>
        <v>325.94381376699999</v>
      </c>
      <c r="Y941" s="476">
        <f t="shared" si="322"/>
        <v>515.79846385200005</v>
      </c>
      <c r="Z941" s="478">
        <f t="shared" si="323"/>
        <v>13.999414383</v>
      </c>
      <c r="AA941" s="465">
        <f t="shared" si="324"/>
        <v>1093.211490271</v>
      </c>
      <c r="AB941" s="429">
        <f t="shared" si="325"/>
        <v>5.3262435579585869E-2</v>
      </c>
      <c r="AC941" s="454">
        <f t="shared" si="326"/>
        <v>92.479248708302663</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80.869166531999994</v>
      </c>
      <c r="V942" s="475">
        <f t="shared" si="319"/>
        <v>46.321577038000001</v>
      </c>
      <c r="W942" s="460">
        <f t="shared" si="320"/>
        <v>75.513038694000002</v>
      </c>
      <c r="X942" s="476">
        <f t="shared" si="321"/>
        <v>425.06125047099999</v>
      </c>
      <c r="Y942" s="476">
        <f t="shared" si="322"/>
        <v>618.92958789900001</v>
      </c>
      <c r="Z942" s="478">
        <f t="shared" si="323"/>
        <v>17.636487246000002</v>
      </c>
      <c r="AA942" s="465">
        <f t="shared" si="324"/>
        <v>1264.3311078799998</v>
      </c>
      <c r="AB942" s="429">
        <f t="shared" si="325"/>
        <v>6.1599566766382452E-2</v>
      </c>
      <c r="AC942" s="454">
        <f t="shared" si="326"/>
        <v>98.414616951842177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74.289059270999999</v>
      </c>
      <c r="V943" s="475">
        <f t="shared" si="319"/>
        <v>65.373717463999995</v>
      </c>
      <c r="W943" s="460">
        <f t="shared" si="320"/>
        <v>98.972905913999995</v>
      </c>
      <c r="X943" s="476">
        <f t="shared" si="321"/>
        <v>566.88363889300001</v>
      </c>
      <c r="Y943" s="476">
        <f t="shared" si="322"/>
        <v>879.14941575299997</v>
      </c>
      <c r="Z943" s="478">
        <f t="shared" si="323"/>
        <v>22.025453984999999</v>
      </c>
      <c r="AA943" s="465">
        <f t="shared" si="324"/>
        <v>1706.69419128</v>
      </c>
      <c r="AB943" s="429">
        <f t="shared" si="325"/>
        <v>8.3151970342509138E-2</v>
      </c>
      <c r="AC943" s="454">
        <f t="shared" si="326"/>
        <v>100.75083595066046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218.214222597</v>
      </c>
      <c r="V945" s="475">
        <f t="shared" si="319"/>
        <v>159.12727156700001</v>
      </c>
      <c r="W945" s="460">
        <f t="shared" si="320"/>
        <v>262.62538763399999</v>
      </c>
      <c r="X945" s="476">
        <f t="shared" si="321"/>
        <v>1369.3910271470002</v>
      </c>
      <c r="Y945" s="476">
        <f t="shared" si="322"/>
        <v>1983.0657931560002</v>
      </c>
      <c r="Z945" s="478">
        <f t="shared" si="323"/>
        <v>55.328875763999996</v>
      </c>
      <c r="AA945" s="465">
        <f t="shared" si="324"/>
        <v>4047.7525778650001</v>
      </c>
      <c r="AB945" s="429">
        <f t="shared" si="325"/>
        <v>0.1972108442321559</v>
      </c>
      <c r="AC945" s="454">
        <f t="shared" si="326"/>
        <v>97.923935003437137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47.800447884</v>
      </c>
      <c r="V946" s="475">
        <f t="shared" si="319"/>
        <v>16.638445087000001</v>
      </c>
      <c r="W946" s="460">
        <f t="shared" si="320"/>
        <v>25.437008238000001</v>
      </c>
      <c r="X946" s="476">
        <f t="shared" si="321"/>
        <v>113.95769370699999</v>
      </c>
      <c r="Y946" s="476">
        <f t="shared" si="322"/>
        <v>168.37099284599998</v>
      </c>
      <c r="Z946" s="478">
        <f t="shared" si="323"/>
        <v>5.8088308949999998</v>
      </c>
      <c r="AA946" s="465">
        <f t="shared" si="324"/>
        <v>378.01341865699999</v>
      </c>
      <c r="AB946" s="429">
        <f t="shared" si="325"/>
        <v>1.8417218935785625E-2</v>
      </c>
      <c r="AC946" s="454">
        <f t="shared" si="326"/>
        <v>89.997902847113707</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83.219086187999991</v>
      </c>
      <c r="V947" s="475">
        <f t="shared" si="319"/>
        <v>60.805101764</v>
      </c>
      <c r="W947" s="460">
        <f t="shared" si="320"/>
        <v>87.913547778000009</v>
      </c>
      <c r="X947" s="476">
        <f t="shared" si="321"/>
        <v>474.24712134800006</v>
      </c>
      <c r="Y947" s="476">
        <f t="shared" si="322"/>
        <v>774.44034160500007</v>
      </c>
      <c r="Z947" s="478">
        <f t="shared" si="323"/>
        <v>17.450176569</v>
      </c>
      <c r="AA947" s="465">
        <f t="shared" si="324"/>
        <v>1498.0753752520002</v>
      </c>
      <c r="AB947" s="429">
        <f t="shared" si="325"/>
        <v>7.2987838014713771E-2</v>
      </c>
      <c r="AC947" s="454">
        <f t="shared" si="326"/>
        <v>99.152618028800205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60.320030904000006</v>
      </c>
      <c r="V948" s="475">
        <f t="shared" si="319"/>
        <v>44.831376710999997</v>
      </c>
      <c r="W948" s="460">
        <f t="shared" si="320"/>
        <v>72.633821124000008</v>
      </c>
      <c r="X948" s="476">
        <f t="shared" si="321"/>
        <v>378.534946504</v>
      </c>
      <c r="Y948" s="476">
        <f t="shared" si="322"/>
        <v>514.15206412500004</v>
      </c>
      <c r="Z948" s="478">
        <f t="shared" si="323"/>
        <v>12.840120113999999</v>
      </c>
      <c r="AA948" s="465">
        <f t="shared" si="324"/>
        <v>1083.3123594819999</v>
      </c>
      <c r="AB948" s="429">
        <f t="shared" si="325"/>
        <v>5.2780139317028012E-2</v>
      </c>
      <c r="AC948" s="454">
        <f t="shared" si="326"/>
        <v>96.752811370127617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44.330309352</v>
      </c>
      <c r="V949" s="475">
        <f t="shared" si="319"/>
        <v>36.188521434999998</v>
      </c>
      <c r="W949" s="460">
        <f t="shared" si="320"/>
        <v>49.421465327999996</v>
      </c>
      <c r="X949" s="476">
        <f t="shared" si="321"/>
        <v>280.94268616700003</v>
      </c>
      <c r="Y949" s="476">
        <f t="shared" si="322"/>
        <v>360.83842137000005</v>
      </c>
      <c r="Z949" s="478">
        <f t="shared" si="323"/>
        <v>21.820288061999999</v>
      </c>
      <c r="AA949" s="465">
        <f t="shared" si="324"/>
        <v>793.54169171400019</v>
      </c>
      <c r="AB949" s="429">
        <f t="shared" si="325"/>
        <v>3.8662201788745444E-2</v>
      </c>
      <c r="AC949" s="454">
        <f t="shared" si="326"/>
        <v>95.550699920881542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64.524688010999995</v>
      </c>
      <c r="V950" s="475">
        <f t="shared" si="319"/>
        <v>36.287888064999997</v>
      </c>
      <c r="W950" s="460">
        <f t="shared" si="320"/>
        <v>55.477257809999998</v>
      </c>
      <c r="X950" s="476">
        <f t="shared" si="321"/>
        <v>304.33468308099998</v>
      </c>
      <c r="Y950" s="476">
        <f t="shared" si="322"/>
        <v>433.58865341400002</v>
      </c>
      <c r="Z950" s="478">
        <f t="shared" si="323"/>
        <v>11.011817505</v>
      </c>
      <c r="AA950" s="465">
        <f t="shared" si="324"/>
        <v>905.22498788600001</v>
      </c>
      <c r="AB950" s="429">
        <f t="shared" si="325"/>
        <v>4.4103531687503049E-2</v>
      </c>
      <c r="AC950" s="454">
        <f t="shared" si="326"/>
        <v>96.668904084516868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44.101776159000003</v>
      </c>
      <c r="V951" s="475">
        <f t="shared" si="319"/>
        <v>24.997298304000001</v>
      </c>
      <c r="W951" s="460">
        <f t="shared" si="320"/>
        <v>38.780709264000002</v>
      </c>
      <c r="X951" s="476">
        <f t="shared" si="321"/>
        <v>215.11759526400002</v>
      </c>
      <c r="Y951" s="476">
        <f t="shared" si="322"/>
        <v>241.99363673099998</v>
      </c>
      <c r="Z951" s="478">
        <f t="shared" si="323"/>
        <v>9.9741037620000004</v>
      </c>
      <c r="AA951" s="465">
        <f t="shared" si="324"/>
        <v>574.96511948399996</v>
      </c>
      <c r="AB951" s="429">
        <f t="shared" si="325"/>
        <v>2.8012916905432398E-2</v>
      </c>
      <c r="AC951" s="454">
        <f t="shared" si="326"/>
        <v>93.275524329286142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494.024482917</v>
      </c>
      <c r="V952" s="475">
        <f t="shared" si="319"/>
        <v>394.45156790599998</v>
      </c>
      <c r="W952" s="460">
        <f t="shared" si="320"/>
        <v>588.40088722200005</v>
      </c>
      <c r="X952" s="476">
        <f t="shared" si="321"/>
        <v>3602.0695290580002</v>
      </c>
      <c r="Y952" s="476">
        <f t="shared" si="322"/>
        <v>6240.6737937179996</v>
      </c>
      <c r="Z952" s="478">
        <f t="shared" si="323"/>
        <v>101.796910473</v>
      </c>
      <c r="AA952" s="465">
        <f t="shared" si="324"/>
        <v>11421.417171294001</v>
      </c>
      <c r="AB952" s="429">
        <f t="shared" si="325"/>
        <v>0.556463686786553</v>
      </c>
      <c r="AC952" s="454">
        <f t="shared" si="326"/>
        <v>103.65754720059974</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260.230449024</v>
      </c>
      <c r="V954" s="475">
        <f t="shared" si="319"/>
        <v>222.20436168700002</v>
      </c>
      <c r="W954" s="460">
        <f t="shared" si="320"/>
        <v>372.68293941000002</v>
      </c>
      <c r="X954" s="476">
        <f t="shared" si="321"/>
        <v>2063.1373182419998</v>
      </c>
      <c r="Y954" s="476">
        <f t="shared" si="322"/>
        <v>3047.2681415400002</v>
      </c>
      <c r="Z954" s="478">
        <f t="shared" si="323"/>
        <v>85.887632300999996</v>
      </c>
      <c r="AA954" s="465">
        <f t="shared" si="324"/>
        <v>6051.4108422039999</v>
      </c>
      <c r="AB954" s="429">
        <f t="shared" si="325"/>
        <v>0.29483122251907429</v>
      </c>
      <c r="AC954" s="454">
        <f t="shared" si="326"/>
        <v>100.2495425272252</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74.636396351999991</v>
      </c>
      <c r="V955" s="475">
        <f t="shared" si="319"/>
        <v>47.263026459000002</v>
      </c>
      <c r="W955" s="460">
        <f t="shared" si="320"/>
        <v>63.696658290000002</v>
      </c>
      <c r="X955" s="476">
        <f t="shared" si="321"/>
        <v>358.54710248499998</v>
      </c>
      <c r="Y955" s="476">
        <f t="shared" si="322"/>
        <v>397.79992532699998</v>
      </c>
      <c r="Z955" s="478">
        <f t="shared" si="323"/>
        <v>8.3173955520000007</v>
      </c>
      <c r="AA955" s="465">
        <f t="shared" si="324"/>
        <v>950.26050446499994</v>
      </c>
      <c r="AB955" s="429">
        <f t="shared" si="325"/>
        <v>4.6297710327161998E-2</v>
      </c>
      <c r="AC955" s="454">
        <f t="shared" si="326"/>
        <v>92.265130652785857</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69.414795827999995</v>
      </c>
      <c r="V956" s="475">
        <f t="shared" si="319"/>
        <v>58.983049850999997</v>
      </c>
      <c r="W956" s="460">
        <f t="shared" si="320"/>
        <v>63.727317822000003</v>
      </c>
      <c r="X956" s="476">
        <f t="shared" si="321"/>
        <v>394.89374624699997</v>
      </c>
      <c r="Y956" s="476">
        <f t="shared" si="322"/>
        <v>565.52396084099996</v>
      </c>
      <c r="Z956" s="478">
        <f t="shared" si="323"/>
        <v>13.924984059</v>
      </c>
      <c r="AA956" s="465">
        <f t="shared" si="324"/>
        <v>1166.467854648</v>
      </c>
      <c r="AB956" s="429">
        <f t="shared" si="325"/>
        <v>5.6831564172862357E-2</v>
      </c>
      <c r="AC956" s="454">
        <f t="shared" si="326"/>
        <v>96.60962486955124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106.962859521</v>
      </c>
      <c r="V957" s="475">
        <f t="shared" si="319"/>
        <v>72.590779140000009</v>
      </c>
      <c r="W957" s="460">
        <f t="shared" si="320"/>
        <v>125.302642878</v>
      </c>
      <c r="X957" s="476">
        <f t="shared" si="321"/>
        <v>659.42074612700003</v>
      </c>
      <c r="Y957" s="476">
        <f t="shared" si="322"/>
        <v>927.59666384699995</v>
      </c>
      <c r="Z957" s="478">
        <f t="shared" si="323"/>
        <v>23.252896418999999</v>
      </c>
      <c r="AA957" s="465">
        <f t="shared" si="324"/>
        <v>1915.1265879320001</v>
      </c>
      <c r="AB957" s="429">
        <f t="shared" si="325"/>
        <v>9.3307020118489653E-2</v>
      </c>
      <c r="AC957" s="454">
        <f t="shared" si="326"/>
        <v>97.915844560807699</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18.224396253000002</v>
      </c>
      <c r="V958" s="475">
        <f t="shared" si="319"/>
        <v>9.8625406330000001</v>
      </c>
      <c r="W958" s="460">
        <f t="shared" si="320"/>
        <v>15.077943041999999</v>
      </c>
      <c r="X958" s="476">
        <f t="shared" si="321"/>
        <v>78.33903506</v>
      </c>
      <c r="Y958" s="476">
        <f t="shared" si="322"/>
        <v>132.86016645300001</v>
      </c>
      <c r="Z958" s="478">
        <f t="shared" si="323"/>
        <v>5.6621840639999999</v>
      </c>
      <c r="AA958" s="465">
        <f t="shared" si="324"/>
        <v>260.02626550499997</v>
      </c>
      <c r="AB958" s="429">
        <f t="shared" si="325"/>
        <v>1.2668758368087696E-2</v>
      </c>
      <c r="AC958" s="454">
        <f t="shared" si="326"/>
        <v>98.023227731135123</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130.060432152</v>
      </c>
      <c r="V959" s="475">
        <f t="shared" si="319"/>
        <v>77.703501919999994</v>
      </c>
      <c r="W959" s="460">
        <f t="shared" si="320"/>
        <v>76.144224108000003</v>
      </c>
      <c r="X959" s="476">
        <f t="shared" si="321"/>
        <v>427.856514371</v>
      </c>
      <c r="Y959" s="476">
        <f t="shared" si="322"/>
        <v>642.023130294</v>
      </c>
      <c r="Z959" s="478">
        <f t="shared" si="323"/>
        <v>8.5248416519999992</v>
      </c>
      <c r="AA959" s="465">
        <f t="shared" si="324"/>
        <v>1362.3126444970001</v>
      </c>
      <c r="AB959" s="429">
        <f t="shared" si="325"/>
        <v>6.637333225320341E-2</v>
      </c>
      <c r="AC959" s="454">
        <f t="shared" si="326"/>
        <v>92.225575637815638</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48.564553905000004</v>
      </c>
      <c r="V960" s="475">
        <f t="shared" si="319"/>
        <v>23.072244206000001</v>
      </c>
      <c r="W960" s="460">
        <f t="shared" si="320"/>
        <v>35.273059644</v>
      </c>
      <c r="X960" s="476">
        <f t="shared" si="321"/>
        <v>198.551284646</v>
      </c>
      <c r="Y960" s="476">
        <f t="shared" si="322"/>
        <v>187.40096732700002</v>
      </c>
      <c r="Z960" s="478">
        <f t="shared" si="323"/>
        <v>21.895504988999999</v>
      </c>
      <c r="AA960" s="465">
        <f t="shared" si="324"/>
        <v>514.75761471700002</v>
      </c>
      <c r="AB960" s="429">
        <f t="shared" si="325"/>
        <v>2.50795427389525E-2</v>
      </c>
      <c r="AC960" s="454">
        <f t="shared" si="326"/>
        <v>89.595350040200088</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342.10968208199995</v>
      </c>
      <c r="V961" s="475">
        <f t="shared" si="319"/>
        <v>274.89103249300001</v>
      </c>
      <c r="W961" s="460">
        <f t="shared" si="320"/>
        <v>434.41705213800003</v>
      </c>
      <c r="X961" s="476">
        <f t="shared" si="321"/>
        <v>2532.7493221029999</v>
      </c>
      <c r="Y961" s="476">
        <f t="shared" si="322"/>
        <v>4767.1525084679997</v>
      </c>
      <c r="Z961" s="478">
        <f t="shared" si="323"/>
        <v>60.756842681999998</v>
      </c>
      <c r="AA961" s="465">
        <f t="shared" si="324"/>
        <v>8412.0764399660002</v>
      </c>
      <c r="AB961" s="429">
        <f t="shared" si="325"/>
        <v>0.40984538075352012</v>
      </c>
      <c r="AC961" s="454">
        <f t="shared" si="326"/>
        <v>104.91188147915078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267.262889922</v>
      </c>
      <c r="V963" s="475">
        <f t="shared" si="319"/>
        <v>253.15892414999999</v>
      </c>
      <c r="W963" s="460">
        <f t="shared" si="320"/>
        <v>399.04613941800005</v>
      </c>
      <c r="X963" s="476">
        <f t="shared" si="321"/>
        <v>2178.5929951499998</v>
      </c>
      <c r="Y963" s="476">
        <f t="shared" si="322"/>
        <v>3410.35216515</v>
      </c>
      <c r="Z963" s="478">
        <f t="shared" si="323"/>
        <v>96.121412933999991</v>
      </c>
      <c r="AA963" s="465">
        <f t="shared" si="324"/>
        <v>6604.534526724</v>
      </c>
      <c r="AB963" s="429">
        <f t="shared" si="325"/>
        <v>0.32178000130202195</v>
      </c>
      <c r="AC963" s="454">
        <f t="shared" si="326"/>
        <v>100.58156564903288</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99.403833626999997</v>
      </c>
      <c r="V964" s="475">
        <f t="shared" si="319"/>
        <v>48.997679005000002</v>
      </c>
      <c r="W964" s="460">
        <f t="shared" si="320"/>
        <v>63.534626520000003</v>
      </c>
      <c r="X964" s="476">
        <f t="shared" si="321"/>
        <v>362.01259794700002</v>
      </c>
      <c r="Y964" s="476">
        <f t="shared" si="322"/>
        <v>361.46213781300003</v>
      </c>
      <c r="Z964" s="478">
        <f t="shared" si="323"/>
        <v>12.765508959</v>
      </c>
      <c r="AA964" s="465">
        <f t="shared" si="324"/>
        <v>948.1763838710001</v>
      </c>
      <c r="AB964" s="429">
        <f t="shared" si="325"/>
        <v>4.6196169737929359E-2</v>
      </c>
      <c r="AC964" s="454">
        <f t="shared" si="326"/>
        <v>89.123470533281946</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36.717404661000003</v>
      </c>
      <c r="V965" s="475">
        <f t="shared" si="319"/>
        <v>20.806660830999999</v>
      </c>
      <c r="W965" s="460">
        <f t="shared" si="320"/>
        <v>29.588060280000001</v>
      </c>
      <c r="X965" s="476">
        <f t="shared" si="321"/>
        <v>158.694228979</v>
      </c>
      <c r="Y965" s="476">
        <f t="shared" si="322"/>
        <v>227.53846659599998</v>
      </c>
      <c r="Z965" s="478">
        <f t="shared" si="323"/>
        <v>9.4974830160000003</v>
      </c>
      <c r="AA965" s="465">
        <f t="shared" si="324"/>
        <v>482.84230436299998</v>
      </c>
      <c r="AB965" s="429">
        <f t="shared" si="325"/>
        <v>2.352459460964677E-2</v>
      </c>
      <c r="AC965" s="454">
        <f t="shared" si="326"/>
        <v>95.207632694184525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56.700992313</v>
      </c>
      <c r="V966" s="475">
        <f t="shared" si="319"/>
        <v>39.19903042</v>
      </c>
      <c r="W966" s="460">
        <f t="shared" si="320"/>
        <v>62.249586407999999</v>
      </c>
      <c r="X966" s="476">
        <f t="shared" si="321"/>
        <v>345.62780137599998</v>
      </c>
      <c r="Y966" s="476">
        <f t="shared" si="322"/>
        <v>510.48260234999998</v>
      </c>
      <c r="Z966" s="478">
        <f t="shared" si="323"/>
        <v>13.712376573</v>
      </c>
      <c r="AA966" s="465">
        <f t="shared" si="324"/>
        <v>1027.9723894399999</v>
      </c>
      <c r="AB966" s="429">
        <f t="shared" si="325"/>
        <v>5.0083916659683307E-2</v>
      </c>
      <c r="AC966" s="454">
        <f t="shared" si="326"/>
        <v>98.906242747869442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40.969188981000002</v>
      </c>
      <c r="V967" s="475">
        <f t="shared" si="319"/>
        <v>15.285090018000002</v>
      </c>
      <c r="W967" s="460">
        <f t="shared" si="320"/>
        <v>23.367986532000003</v>
      </c>
      <c r="X967" s="476">
        <f t="shared" si="321"/>
        <v>116.46732182800001</v>
      </c>
      <c r="Y967" s="476">
        <f t="shared" si="322"/>
        <v>122.95384535700001</v>
      </c>
      <c r="Z967" s="478">
        <f t="shared" si="323"/>
        <v>5.9831756790000004</v>
      </c>
      <c r="AA967" s="465">
        <f t="shared" si="324"/>
        <v>325.02660839499998</v>
      </c>
      <c r="AB967" s="429">
        <f t="shared" si="325"/>
        <v>1.5835644745188792E-2</v>
      </c>
      <c r="AC967" s="454">
        <f t="shared" si="326"/>
        <v>87.617673584309216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402.88363170299999</v>
      </c>
      <c r="V968" s="475">
        <f t="shared" si="319"/>
        <v>283.43024985</v>
      </c>
      <c r="W968" s="460">
        <f t="shared" si="320"/>
        <v>433.3107789</v>
      </c>
      <c r="X968" s="476">
        <f t="shared" si="321"/>
        <v>2439.0969388500002</v>
      </c>
      <c r="Y968" s="476">
        <f t="shared" si="322"/>
        <v>3818.1429688500002</v>
      </c>
      <c r="Z968" s="478">
        <f t="shared" si="323"/>
        <v>57.080808914999999</v>
      </c>
      <c r="AA968" s="465">
        <f t="shared" si="324"/>
        <v>7433.9453770680002</v>
      </c>
      <c r="AB968" s="429">
        <f t="shared" si="325"/>
        <v>0.36218978694606579</v>
      </c>
      <c r="AC968" s="454">
        <f t="shared" si="326"/>
        <v>99.972475702136961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29.475863865000001</v>
      </c>
      <c r="V969" s="475">
        <f t="shared" ref="V969:V1006" si="340">IFERROR(V$5*I969,"")</f>
        <v>18.732612239000002</v>
      </c>
      <c r="W969" s="460">
        <f t="shared" ref="W969:W1006" si="341">IFERROR(W$5*K969,"")</f>
        <v>32.312401722000004</v>
      </c>
      <c r="X969" s="476">
        <f t="shared" ref="X969:X1006" si="342">IFERROR(X$5*M969,"")</f>
        <v>181.88580567299999</v>
      </c>
      <c r="Y969" s="476">
        <f t="shared" ref="Y969:Y1006" si="343">IFERROR(Y$5*O969,"")</f>
        <v>284.72259507300004</v>
      </c>
      <c r="Z969" s="478">
        <f t="shared" ref="Z969:Z1006" si="344">IFERROR(Z$5*Q969,"")</f>
        <v>9.7028112839999991</v>
      </c>
      <c r="AA969" s="465">
        <f t="shared" ref="AA969:AA1006" si="345">IFERROR(SUM(U969:Z969),"")</f>
        <v>556.83208985599993</v>
      </c>
      <c r="AB969" s="429">
        <f t="shared" ref="AB969:AB1006" si="346">IF(OR(AA969="", AA969=0), "", AA969/$AA$5)</f>
        <v>2.7129456265822166E-2</v>
      </c>
      <c r="AC969" s="454">
        <f t="shared" ref="AC969:AC1006" si="347">IF(OR(AB969="", AB969=0), "", IF(AN969&gt;0, AB969/AN969*100, ""))</f>
        <v>100.66193473878478</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118.202259105</v>
      </c>
      <c r="V970" s="475">
        <f t="shared" si="340"/>
        <v>105.07706613799999</v>
      </c>
      <c r="W970" s="460">
        <f t="shared" si="341"/>
        <v>154.75932733799999</v>
      </c>
      <c r="X970" s="476">
        <f t="shared" si="342"/>
        <v>931.71757149900009</v>
      </c>
      <c r="Y970" s="476">
        <f t="shared" si="343"/>
        <v>1842.855382557</v>
      </c>
      <c r="Z970" s="478">
        <f t="shared" si="344"/>
        <v>23.070781827000001</v>
      </c>
      <c r="AA970" s="465">
        <f t="shared" si="345"/>
        <v>3175.6823884639998</v>
      </c>
      <c r="AB970" s="429">
        <f t="shared" si="346"/>
        <v>0.1547226498642631</v>
      </c>
      <c r="AC970" s="454">
        <f t="shared" si="347"/>
        <v>106.01440983574453</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556.6910255549999</v>
      </c>
      <c r="V972" s="475">
        <f t="shared" si="340"/>
        <v>465.57499253100002</v>
      </c>
      <c r="W972" s="460">
        <f t="shared" si="341"/>
        <v>707.83408997399999</v>
      </c>
      <c r="X972" s="476">
        <f t="shared" si="342"/>
        <v>4184.9121555669999</v>
      </c>
      <c r="Y972" s="476">
        <f t="shared" si="343"/>
        <v>6626.0481865830006</v>
      </c>
      <c r="Z972" s="478">
        <f t="shared" si="344"/>
        <v>124.14250500599999</v>
      </c>
      <c r="AA972" s="465">
        <f t="shared" si="345"/>
        <v>12665.202955216</v>
      </c>
      <c r="AB972" s="429">
        <f t="shared" si="346"/>
        <v>0.61706226334791714</v>
      </c>
      <c r="AC972" s="454">
        <f t="shared" si="347"/>
        <v>101.73363943381419</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37.881240011999999</v>
      </c>
      <c r="V973" s="475">
        <f t="shared" si="340"/>
        <v>21.466171594999999</v>
      </c>
      <c r="W973" s="460">
        <f t="shared" si="341"/>
        <v>25.613698746000001</v>
      </c>
      <c r="X973" s="476">
        <f t="shared" si="342"/>
        <v>93.190482528000004</v>
      </c>
      <c r="Y973" s="476">
        <f t="shared" si="343"/>
        <v>195.98776564500002</v>
      </c>
      <c r="Z973" s="478">
        <f t="shared" si="344"/>
        <v>5.9293058160000003</v>
      </c>
      <c r="AA973" s="465">
        <f t="shared" si="345"/>
        <v>380.06866434200003</v>
      </c>
      <c r="AB973" s="429">
        <f t="shared" si="346"/>
        <v>1.8517352708501827E-2</v>
      </c>
      <c r="AC973" s="454">
        <f t="shared" si="347"/>
        <v>90.96018232542221</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149.46896241900001</v>
      </c>
      <c r="V974" s="475">
        <f t="shared" si="340"/>
        <v>106.428679577</v>
      </c>
      <c r="W974" s="460">
        <f t="shared" si="341"/>
        <v>154.63187022600002</v>
      </c>
      <c r="X974" s="476">
        <f t="shared" si="342"/>
        <v>853.27797683699987</v>
      </c>
      <c r="Y974" s="476">
        <f t="shared" si="343"/>
        <v>1371.8377245510001</v>
      </c>
      <c r="Z974" s="478">
        <f t="shared" si="344"/>
        <v>23.338405781999999</v>
      </c>
      <c r="AA974" s="465">
        <f t="shared" si="345"/>
        <v>2658.9836193919996</v>
      </c>
      <c r="AB974" s="429">
        <f t="shared" si="346"/>
        <v>0.12954853200448233</v>
      </c>
      <c r="AC974" s="454">
        <f t="shared" si="347"/>
        <v>99.399933865659008</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52.371882864</v>
      </c>
      <c r="V975" s="475">
        <f t="shared" si="340"/>
        <v>49.776068121999998</v>
      </c>
      <c r="W975" s="460">
        <f t="shared" si="341"/>
        <v>83.241490254000013</v>
      </c>
      <c r="X975" s="476">
        <f t="shared" si="342"/>
        <v>428.52534124399995</v>
      </c>
      <c r="Y975" s="476">
        <f t="shared" si="343"/>
        <v>670.81016444399995</v>
      </c>
      <c r="Z975" s="478">
        <f t="shared" si="344"/>
        <v>17.618579763</v>
      </c>
      <c r="AA975" s="465">
        <f t="shared" si="345"/>
        <v>1302.3435266910001</v>
      </c>
      <c r="AB975" s="429">
        <f t="shared" si="346"/>
        <v>6.3451572554981739E-2</v>
      </c>
      <c r="AC975" s="454">
        <f t="shared" si="347"/>
        <v>100.07540312479233</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23.311522016999998</v>
      </c>
      <c r="V976" s="475">
        <f t="shared" si="340"/>
        <v>16.999345186999999</v>
      </c>
      <c r="W976" s="460">
        <f t="shared" si="341"/>
        <v>25.988755638000001</v>
      </c>
      <c r="X976" s="476">
        <f t="shared" si="342"/>
        <v>147.20929008499999</v>
      </c>
      <c r="Y976" s="476">
        <f t="shared" si="343"/>
        <v>215.19035817299999</v>
      </c>
      <c r="Z976" s="478">
        <f t="shared" si="344"/>
        <v>13.440585446999998</v>
      </c>
      <c r="AA976" s="465">
        <f t="shared" si="345"/>
        <v>442.13985654699997</v>
      </c>
      <c r="AB976" s="429">
        <f t="shared" si="346"/>
        <v>2.1541527724579779E-2</v>
      </c>
      <c r="AC976" s="454">
        <f t="shared" si="347"/>
        <v>98.403738069094643</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99.622595016000005</v>
      </c>
      <c r="V977" s="475">
        <f t="shared" si="340"/>
        <v>39.144698593000001</v>
      </c>
      <c r="W977" s="460">
        <f t="shared" si="341"/>
        <v>58.939078128000006</v>
      </c>
      <c r="X977" s="476">
        <f t="shared" si="342"/>
        <v>331.76678735199999</v>
      </c>
      <c r="Y977" s="476">
        <f t="shared" si="343"/>
        <v>324.79766272799998</v>
      </c>
      <c r="Z977" s="478">
        <f t="shared" si="344"/>
        <v>11.698962744000001</v>
      </c>
      <c r="AA977" s="465">
        <f t="shared" si="345"/>
        <v>865.96978456099998</v>
      </c>
      <c r="AB977" s="429">
        <f t="shared" si="346"/>
        <v>4.2190976105286236E-2</v>
      </c>
      <c r="AC977" s="454">
        <f t="shared" si="347"/>
        <v>89.296394468125257</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71.950873490999996</v>
      </c>
      <c r="V978" s="475">
        <f t="shared" si="340"/>
        <v>46.672285869</v>
      </c>
      <c r="W978" s="460">
        <f t="shared" si="341"/>
        <v>86.796595404000001</v>
      </c>
      <c r="X978" s="476">
        <f t="shared" si="342"/>
        <v>334.20513254700001</v>
      </c>
      <c r="Y978" s="476">
        <f t="shared" si="343"/>
        <v>576.38735626499999</v>
      </c>
      <c r="Z978" s="478">
        <f t="shared" si="344"/>
        <v>21.507119105999998</v>
      </c>
      <c r="AA978" s="465">
        <f t="shared" si="345"/>
        <v>1137.5193626819998</v>
      </c>
      <c r="AB978" s="429">
        <f t="shared" si="346"/>
        <v>5.5421162615444573E-2</v>
      </c>
      <c r="AC978" s="454">
        <f t="shared" si="347"/>
        <v>95.212588446393056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61.245317069999999</v>
      </c>
      <c r="V979" s="475">
        <f t="shared" si="340"/>
        <v>40.009576430999999</v>
      </c>
      <c r="W979" s="460">
        <f t="shared" si="341"/>
        <v>58.967064294000004</v>
      </c>
      <c r="X979" s="476">
        <f t="shared" si="342"/>
        <v>344.30776337100002</v>
      </c>
      <c r="Y979" s="476">
        <f t="shared" si="343"/>
        <v>538.97663717099999</v>
      </c>
      <c r="Z979" s="478">
        <f t="shared" si="344"/>
        <v>13.506522639</v>
      </c>
      <c r="AA979" s="465">
        <f t="shared" si="345"/>
        <v>1057.0128809760001</v>
      </c>
      <c r="AB979" s="429">
        <f t="shared" si="346"/>
        <v>5.1498800534762489E-2</v>
      </c>
      <c r="AC979" s="454">
        <f t="shared" si="347"/>
        <v>99.802327535661234</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623.95448012099996</v>
      </c>
      <c r="V981" s="475">
        <f t="shared" si="340"/>
        <v>487.88240031300006</v>
      </c>
      <c r="W981" s="460">
        <f t="shared" si="341"/>
        <v>751.69835692200002</v>
      </c>
      <c r="X981" s="476">
        <f t="shared" si="342"/>
        <v>4305.184188448</v>
      </c>
      <c r="Y981" s="476">
        <f t="shared" si="343"/>
        <v>6720.5930278409996</v>
      </c>
      <c r="Z981" s="478">
        <f t="shared" si="344"/>
        <v>146.81258477099999</v>
      </c>
      <c r="AA981" s="465">
        <f t="shared" si="345"/>
        <v>13036.125038415999</v>
      </c>
      <c r="AB981" s="429">
        <f t="shared" si="346"/>
        <v>0.63513398481929351</v>
      </c>
      <c r="AC981" s="454">
        <f t="shared" si="347"/>
        <v>100.69059666308671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35.495274780000003</v>
      </c>
      <c r="V982" s="475">
        <f t="shared" si="340"/>
        <v>12.196991807</v>
      </c>
      <c r="W982" s="460">
        <f t="shared" si="341"/>
        <v>19.397592659999997</v>
      </c>
      <c r="X982" s="476">
        <f t="shared" si="342"/>
        <v>85.792442593000004</v>
      </c>
      <c r="Y982" s="476">
        <f t="shared" si="343"/>
        <v>169.85362268700001</v>
      </c>
      <c r="Z982" s="478">
        <f t="shared" si="344"/>
        <v>3.8502759299999996</v>
      </c>
      <c r="AA982" s="465">
        <f t="shared" si="345"/>
        <v>326.58620045700007</v>
      </c>
      <c r="AB982" s="429">
        <f t="shared" si="346"/>
        <v>1.5911629742119369E-2</v>
      </c>
      <c r="AC982" s="454">
        <f t="shared" si="347"/>
        <v>95.29906383685217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152.38338903900001</v>
      </c>
      <c r="V983" s="475">
        <f t="shared" si="340"/>
        <v>121.00332123</v>
      </c>
      <c r="W983" s="460">
        <f t="shared" si="341"/>
        <v>168.68657556600002</v>
      </c>
      <c r="X983" s="476">
        <f t="shared" si="342"/>
        <v>956.27334988899997</v>
      </c>
      <c r="Y983" s="476">
        <f t="shared" si="343"/>
        <v>1496.942704089</v>
      </c>
      <c r="Z983" s="478">
        <f t="shared" si="344"/>
        <v>27.860062185</v>
      </c>
      <c r="AA983" s="465">
        <f t="shared" si="345"/>
        <v>2923.149401998</v>
      </c>
      <c r="AB983" s="429">
        <f t="shared" si="346"/>
        <v>0.14241897208272838</v>
      </c>
      <c r="AC983" s="454">
        <f t="shared" si="347"/>
        <v>99.41413592566218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51.071369705999999</v>
      </c>
      <c r="V984" s="475">
        <f t="shared" si="340"/>
        <v>28.334109870000002</v>
      </c>
      <c r="W984" s="460">
        <f t="shared" si="341"/>
        <v>53.898808914</v>
      </c>
      <c r="X984" s="476">
        <f t="shared" si="342"/>
        <v>303.39522170100003</v>
      </c>
      <c r="Y984" s="476">
        <f t="shared" si="343"/>
        <v>470.39868653399998</v>
      </c>
      <c r="Z984" s="478">
        <f t="shared" si="344"/>
        <v>21.801214301999998</v>
      </c>
      <c r="AA984" s="465">
        <f t="shared" si="345"/>
        <v>928.89941102699993</v>
      </c>
      <c r="AB984" s="429">
        <f t="shared" si="346"/>
        <v>4.5256974958684526E-2</v>
      </c>
      <c r="AC984" s="454">
        <f t="shared" si="347"/>
        <v>100.81161633673936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34.907245443000001</v>
      </c>
      <c r="V985" s="475">
        <f t="shared" si="340"/>
        <v>25.455236873000004</v>
      </c>
      <c r="W985" s="460">
        <f t="shared" si="341"/>
        <v>38.916200802000006</v>
      </c>
      <c r="X985" s="476">
        <f t="shared" si="342"/>
        <v>219.05844689300002</v>
      </c>
      <c r="Y985" s="476">
        <f t="shared" si="343"/>
        <v>342.91235229300003</v>
      </c>
      <c r="Z985" s="478">
        <f t="shared" si="344"/>
        <v>9.6175242270000005</v>
      </c>
      <c r="AA985" s="465">
        <f t="shared" si="345"/>
        <v>670.86700653100002</v>
      </c>
      <c r="AB985" s="429">
        <f t="shared" si="346"/>
        <v>3.2685359636102314E-2</v>
      </c>
      <c r="AC985" s="454">
        <f t="shared" si="347"/>
        <v>99.912071616203121</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39.800910051000002</v>
      </c>
      <c r="V986" s="475">
        <f t="shared" si="340"/>
        <v>24.292808968999999</v>
      </c>
      <c r="W986" s="460">
        <f t="shared" si="341"/>
        <v>29.884276158000002</v>
      </c>
      <c r="X986" s="476">
        <f t="shared" si="342"/>
        <v>161.26903735800002</v>
      </c>
      <c r="Y986" s="476">
        <f t="shared" si="343"/>
        <v>287.93156319900004</v>
      </c>
      <c r="Z986" s="478">
        <f t="shared" si="344"/>
        <v>6.4860546030000004</v>
      </c>
      <c r="AA986" s="465">
        <f t="shared" si="345"/>
        <v>549.664650338</v>
      </c>
      <c r="AB986" s="429">
        <f t="shared" si="346"/>
        <v>2.6780250929987821E-2</v>
      </c>
      <c r="AC986" s="454">
        <f t="shared" si="347"/>
        <v>97.734130899442533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74.253223610999996</v>
      </c>
      <c r="V987" s="475">
        <f t="shared" si="340"/>
        <v>41.907150262999998</v>
      </c>
      <c r="W987" s="460">
        <f t="shared" si="341"/>
        <v>73.416214698000005</v>
      </c>
      <c r="X987" s="476">
        <f t="shared" si="342"/>
        <v>356.70637516800002</v>
      </c>
      <c r="Y987" s="476">
        <f t="shared" si="343"/>
        <v>334.46840811300001</v>
      </c>
      <c r="Z987" s="478">
        <f t="shared" si="344"/>
        <v>18.024984993</v>
      </c>
      <c r="AA987" s="465">
        <f t="shared" si="345"/>
        <v>898.776356846</v>
      </c>
      <c r="AB987" s="429">
        <f t="shared" si="346"/>
        <v>4.3789347471181489E-2</v>
      </c>
      <c r="AC987" s="454">
        <f t="shared" si="347"/>
        <v>89.324478063125525</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48.302187822</v>
      </c>
      <c r="V988" s="475">
        <f t="shared" si="340"/>
        <v>41.492518924999999</v>
      </c>
      <c r="W988" s="460">
        <f t="shared" si="341"/>
        <v>61.534283693999996</v>
      </c>
      <c r="X988" s="476">
        <f t="shared" si="342"/>
        <v>357.06942342499997</v>
      </c>
      <c r="Y988" s="476">
        <f t="shared" si="343"/>
        <v>664.36674632999996</v>
      </c>
      <c r="Z988" s="478">
        <f t="shared" si="344"/>
        <v>3.6247974480000003</v>
      </c>
      <c r="AA988" s="465">
        <f t="shared" si="345"/>
        <v>1176.3899576439999</v>
      </c>
      <c r="AB988" s="429">
        <f t="shared" si="346"/>
        <v>5.7314979665968324E-2</v>
      </c>
      <c r="AC988" s="454">
        <f t="shared" si="347"/>
        <v>104.27015846570526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293.11422524999995</v>
      </c>
      <c r="V990" s="475">
        <f t="shared" si="340"/>
        <v>222.218529808</v>
      </c>
      <c r="W990" s="460">
        <f t="shared" si="341"/>
        <v>326.77720349999998</v>
      </c>
      <c r="X990" s="476">
        <f t="shared" si="342"/>
        <v>1839.4217627499997</v>
      </c>
      <c r="Y990" s="476">
        <f t="shared" si="343"/>
        <v>2664.5122151549999</v>
      </c>
      <c r="Z990" s="478">
        <f t="shared" si="344"/>
        <v>104.140628832</v>
      </c>
      <c r="AA990" s="465">
        <f t="shared" si="345"/>
        <v>5450.1845652950005</v>
      </c>
      <c r="AB990" s="429">
        <f t="shared" si="346"/>
        <v>0.26553883387551769</v>
      </c>
      <c r="AC990" s="454">
        <f t="shared" si="347"/>
        <v>98.142059601949768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51.999313022999999</v>
      </c>
      <c r="V991" s="475">
        <f t="shared" si="340"/>
        <v>47.024640266999995</v>
      </c>
      <c r="W991" s="460">
        <f t="shared" si="341"/>
        <v>55.873364922</v>
      </c>
      <c r="X991" s="476">
        <f t="shared" si="342"/>
        <v>294.95710029500003</v>
      </c>
      <c r="Y991" s="476">
        <f t="shared" si="343"/>
        <v>281.98182196800002</v>
      </c>
      <c r="Z991" s="478">
        <f t="shared" si="344"/>
        <v>10.400957115000001</v>
      </c>
      <c r="AA991" s="465">
        <f t="shared" si="345"/>
        <v>742.23719759000005</v>
      </c>
      <c r="AB991" s="429">
        <f t="shared" si="346"/>
        <v>3.616259184360536E-2</v>
      </c>
      <c r="AC991" s="454">
        <f t="shared" si="347"/>
        <v>88.430587897311071</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47.784000536999997</v>
      </c>
      <c r="V992" s="475">
        <f t="shared" si="340"/>
        <v>34.845288906999997</v>
      </c>
      <c r="W992" s="460">
        <f t="shared" si="341"/>
        <v>53.271798917999995</v>
      </c>
      <c r="X992" s="476">
        <f t="shared" si="342"/>
        <v>330.33185385199999</v>
      </c>
      <c r="Y992" s="476">
        <f t="shared" si="343"/>
        <v>419.92265296800002</v>
      </c>
      <c r="Z992" s="478">
        <f t="shared" si="344"/>
        <v>10.574050539</v>
      </c>
      <c r="AA992" s="465">
        <f t="shared" si="345"/>
        <v>896.72964572100011</v>
      </c>
      <c r="AB992" s="429">
        <f t="shared" si="346"/>
        <v>4.3689629511376372E-2</v>
      </c>
      <c r="AC992" s="454">
        <f t="shared" si="347"/>
        <v>98.536104727670477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208.41129105299999</v>
      </c>
      <c r="V993" s="475">
        <f t="shared" si="340"/>
        <v>151.97872858299999</v>
      </c>
      <c r="W993" s="460">
        <f t="shared" si="341"/>
        <v>230.6039064</v>
      </c>
      <c r="X993" s="476">
        <f t="shared" si="342"/>
        <v>1390.961216359</v>
      </c>
      <c r="Y993" s="476">
        <f t="shared" si="343"/>
        <v>2047.334447403</v>
      </c>
      <c r="Z993" s="478">
        <f t="shared" si="344"/>
        <v>32.962149126</v>
      </c>
      <c r="AA993" s="465">
        <f t="shared" si="345"/>
        <v>4062.2517389239997</v>
      </c>
      <c r="AB993" s="429">
        <f t="shared" si="346"/>
        <v>0.19791725890007306</v>
      </c>
      <c r="AC993" s="454">
        <f t="shared" si="347"/>
        <v>100.40188492435792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33.729694866000003</v>
      </c>
      <c r="V994" s="475">
        <f t="shared" si="340"/>
        <v>14.527644196999999</v>
      </c>
      <c r="W994" s="460">
        <f t="shared" si="341"/>
        <v>21.499806371999998</v>
      </c>
      <c r="X994" s="476">
        <f t="shared" si="342"/>
        <v>95.976626030999995</v>
      </c>
      <c r="Y994" s="476">
        <f t="shared" si="343"/>
        <v>186.77135912400001</v>
      </c>
      <c r="Z994" s="478">
        <f t="shared" si="344"/>
        <v>13.226680386</v>
      </c>
      <c r="AA994" s="465">
        <f t="shared" si="345"/>
        <v>365.73181097600002</v>
      </c>
      <c r="AB994" s="429">
        <f t="shared" si="346"/>
        <v>1.7818845845359321E-2</v>
      </c>
      <c r="AC994" s="454">
        <f t="shared" si="347"/>
        <v>95.108012713843266</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111.543033861</v>
      </c>
      <c r="V995" s="475">
        <f t="shared" si="340"/>
        <v>73.139265287000001</v>
      </c>
      <c r="W995" s="460">
        <f t="shared" si="341"/>
        <v>109.65877607399999</v>
      </c>
      <c r="X995" s="476">
        <f t="shared" si="342"/>
        <v>448.51454962600002</v>
      </c>
      <c r="Y995" s="476">
        <f t="shared" si="343"/>
        <v>637.60688793899999</v>
      </c>
      <c r="Z995" s="478">
        <f t="shared" si="344"/>
        <v>8.8896953310000004</v>
      </c>
      <c r="AA995" s="465">
        <f t="shared" si="345"/>
        <v>1389.3522081179999</v>
      </c>
      <c r="AB995" s="429">
        <f t="shared" si="346"/>
        <v>6.7690728775542011E-2</v>
      </c>
      <c r="AC995" s="454">
        <f t="shared" si="347"/>
        <v>90.826545269054094</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34.733259351000001</v>
      </c>
      <c r="V996" s="475">
        <f t="shared" si="340"/>
        <v>20.593511872999997</v>
      </c>
      <c r="W996" s="460">
        <f t="shared" si="341"/>
        <v>40.458840444000003</v>
      </c>
      <c r="X996" s="476">
        <f t="shared" si="342"/>
        <v>202.86194585800001</v>
      </c>
      <c r="Y996" s="476">
        <f t="shared" si="343"/>
        <v>282.36189309299999</v>
      </c>
      <c r="Z996" s="478">
        <f t="shared" si="344"/>
        <v>9.6771835260000003</v>
      </c>
      <c r="AA996" s="465">
        <f t="shared" si="345"/>
        <v>590.68663414500008</v>
      </c>
      <c r="AB996" s="429">
        <f t="shared" si="346"/>
        <v>2.8778885951035327E-2</v>
      </c>
      <c r="AC996" s="454">
        <f t="shared" si="347"/>
        <v>97.528017214524468</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276.66270991800002</v>
      </c>
      <c r="V997" s="475">
        <f t="shared" si="340"/>
        <v>203.96692141099999</v>
      </c>
      <c r="W997" s="460">
        <f t="shared" si="341"/>
        <v>357.86027715</v>
      </c>
      <c r="X997" s="476">
        <f t="shared" si="342"/>
        <v>2095.131516335</v>
      </c>
      <c r="Y997" s="476">
        <f t="shared" si="343"/>
        <v>4174.3526973120006</v>
      </c>
      <c r="Z997" s="478">
        <f t="shared" si="344"/>
        <v>42.735304853999999</v>
      </c>
      <c r="AA997" s="465">
        <f t="shared" si="345"/>
        <v>7150.7094269800009</v>
      </c>
      <c r="AB997" s="429">
        <f t="shared" si="346"/>
        <v>0.34839022786747875</v>
      </c>
      <c r="AC997" s="454">
        <f t="shared" si="347"/>
        <v>106.92701327222164</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296.86284305999999</v>
      </c>
      <c r="V999" s="475">
        <f t="shared" si="340"/>
        <v>272.92002904100002</v>
      </c>
      <c r="W999" s="460">
        <f t="shared" si="341"/>
        <v>446.05318749600002</v>
      </c>
      <c r="X999" s="476">
        <f t="shared" si="342"/>
        <v>2356.2534022170003</v>
      </c>
      <c r="Y999" s="476">
        <f t="shared" si="343"/>
        <v>3672.6257553299997</v>
      </c>
      <c r="Z999" s="478">
        <f t="shared" si="344"/>
        <v>82.819522257000003</v>
      </c>
      <c r="AA999" s="465">
        <f t="shared" si="345"/>
        <v>7127.5347394009996</v>
      </c>
      <c r="AB999" s="429">
        <f t="shared" si="346"/>
        <v>0.34726113224852617</v>
      </c>
      <c r="AC999" s="454">
        <f t="shared" si="347"/>
        <v>100.23327958752634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70.364806028999993</v>
      </c>
      <c r="V1000" s="475">
        <f t="shared" si="340"/>
        <v>42.941801880999996</v>
      </c>
      <c r="W1000" s="460">
        <f t="shared" si="341"/>
        <v>56.472755310000004</v>
      </c>
      <c r="X1000" s="476">
        <f t="shared" si="342"/>
        <v>252.74572537500003</v>
      </c>
      <c r="Y1000" s="476">
        <f t="shared" si="343"/>
        <v>460.28305014299997</v>
      </c>
      <c r="Z1000" s="478">
        <f t="shared" si="344"/>
        <v>11.209416255000001</v>
      </c>
      <c r="AA1000" s="465">
        <f t="shared" si="345"/>
        <v>894.01755499299998</v>
      </c>
      <c r="AB1000" s="429">
        <f t="shared" si="346"/>
        <v>4.3557493544116928E-2</v>
      </c>
      <c r="AC1000" s="454">
        <f t="shared" si="347"/>
        <v>94.885525691428825</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38.613073589999999</v>
      </c>
      <c r="V1001" s="475">
        <f t="shared" si="340"/>
        <v>13.835161175</v>
      </c>
      <c r="W1001" s="460">
        <f t="shared" si="341"/>
        <v>34.459174319999995</v>
      </c>
      <c r="X1001" s="476">
        <f t="shared" si="342"/>
        <v>151.54776951599999</v>
      </c>
      <c r="Y1001" s="476">
        <f t="shared" si="343"/>
        <v>283.63174623000003</v>
      </c>
      <c r="Z1001" s="478">
        <f t="shared" si="344"/>
        <v>6.3891953099999998</v>
      </c>
      <c r="AA1001" s="465">
        <f t="shared" si="345"/>
        <v>528.47612014100002</v>
      </c>
      <c r="AB1001" s="429">
        <f t="shared" si="346"/>
        <v>2.5747923027576128E-2</v>
      </c>
      <c r="AC1001" s="454">
        <f t="shared" si="347"/>
        <v>100.15835852987883</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88.842222819</v>
      </c>
      <c r="V1002" s="475">
        <f t="shared" si="340"/>
        <v>46.555947328000002</v>
      </c>
      <c r="W1002" s="460">
        <f t="shared" si="341"/>
        <v>89.448716562000001</v>
      </c>
      <c r="X1002" s="476">
        <f t="shared" si="342"/>
        <v>557.28404803499996</v>
      </c>
      <c r="Y1002" s="476">
        <f t="shared" si="343"/>
        <v>764.16936264900005</v>
      </c>
      <c r="Z1002" s="478">
        <f t="shared" si="344"/>
        <v>13.217883894</v>
      </c>
      <c r="AA1002" s="465">
        <f t="shared" si="345"/>
        <v>1559.5181812869998</v>
      </c>
      <c r="AB1002" s="429">
        <f t="shared" si="346"/>
        <v>7.598139738304506E-2</v>
      </c>
      <c r="AC1002" s="454">
        <f t="shared" si="347"/>
        <v>101.1640891905347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30.088654722000001</v>
      </c>
      <c r="V1003" s="475">
        <f t="shared" si="340"/>
        <v>12.975724564</v>
      </c>
      <c r="W1003" s="460">
        <f t="shared" si="341"/>
        <v>17.894217707999999</v>
      </c>
      <c r="X1003" s="476">
        <f t="shared" si="342"/>
        <v>111.664333924</v>
      </c>
      <c r="Y1003" s="476">
        <f t="shared" si="343"/>
        <v>168.36664767300002</v>
      </c>
      <c r="Z1003" s="478">
        <f t="shared" si="344"/>
        <v>9.08168358</v>
      </c>
      <c r="AA1003" s="465">
        <f t="shared" si="345"/>
        <v>350.07126217100006</v>
      </c>
      <c r="AB1003" s="429">
        <f t="shared" si="346"/>
        <v>1.7055847121607799E-2</v>
      </c>
      <c r="AC1003" s="454">
        <f t="shared" si="347"/>
        <v>97.101001576090255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346.387515264</v>
      </c>
      <c r="V1004" s="475">
        <f t="shared" si="340"/>
        <v>233.61306598300001</v>
      </c>
      <c r="W1004" s="460">
        <f t="shared" si="341"/>
        <v>327.72330760800003</v>
      </c>
      <c r="X1004" s="476">
        <f t="shared" si="342"/>
        <v>1977.4002096419999</v>
      </c>
      <c r="Y1004" s="476">
        <f t="shared" si="343"/>
        <v>2909.5551007109998</v>
      </c>
      <c r="Z1004" s="478">
        <f t="shared" si="344"/>
        <v>65.607152909999996</v>
      </c>
      <c r="AA1004" s="465">
        <f t="shared" si="345"/>
        <v>5860.2863521179997</v>
      </c>
      <c r="AB1004" s="429">
        <f t="shared" si="346"/>
        <v>0.28551943250270401</v>
      </c>
      <c r="AC1004" s="454">
        <f t="shared" si="347"/>
        <v>99.003563661222799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36.431834292000005</v>
      </c>
      <c r="V1005" s="475">
        <f t="shared" si="340"/>
        <v>21.189671821999998</v>
      </c>
      <c r="W1005" s="460">
        <f t="shared" si="341"/>
        <v>32.394965628000001</v>
      </c>
      <c r="X1005" s="476">
        <f t="shared" si="342"/>
        <v>182.35055610199998</v>
      </c>
      <c r="Y1005" s="476">
        <f t="shared" si="343"/>
        <v>273.83602188599997</v>
      </c>
      <c r="Z1005" s="478">
        <f t="shared" si="344"/>
        <v>9.423616277999999</v>
      </c>
      <c r="AA1005" s="465">
        <f t="shared" si="345"/>
        <v>555.62666600800003</v>
      </c>
      <c r="AB1005" s="429">
        <f t="shared" si="346"/>
        <v>2.7070726723897688E-2</v>
      </c>
      <c r="AC1005" s="454">
        <f t="shared" si="347"/>
        <v>98.123536532900062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141.28203600000001</v>
      </c>
      <c r="V1006" s="475">
        <f t="shared" si="340"/>
        <v>130.43103230300002</v>
      </c>
      <c r="W1006" s="460">
        <f t="shared" si="341"/>
        <v>192.97793961000002</v>
      </c>
      <c r="X1006" s="476">
        <f t="shared" si="342"/>
        <v>1092.887769831</v>
      </c>
      <c r="Y1006" s="476">
        <f t="shared" si="343"/>
        <v>2167.2569191140001</v>
      </c>
      <c r="Z1006" s="478">
        <f t="shared" si="344"/>
        <v>36.650788923</v>
      </c>
      <c r="AA1006" s="465">
        <f t="shared" si="345"/>
        <v>3761.4864857810003</v>
      </c>
      <c r="AB1006" s="429">
        <f t="shared" si="346"/>
        <v>0.18326365338762488</v>
      </c>
      <c r="AC1006" s="454">
        <f t="shared" si="347"/>
        <v>104.90488506051712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57EA4-01AB-49F6-B9E7-D18169598E26}">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2026-06-02T14:46:22Z</dcterms:created>
  <dcterms:modified xsi:type="dcterms:W3CDTF">2026-06-02T14:48:29Z</dcterms:modified>
</cp:coreProperties>
</file>